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F\DF-ETUDES\Service des Etudes\changement parcours S2\"/>
    </mc:Choice>
  </mc:AlternateContent>
  <bookViews>
    <workbookView xWindow="0" yWindow="0" windowWidth="28800" windowHeight="11775"/>
  </bookViews>
  <sheets>
    <sheet name="Feuil1" sheetId="4" r:id="rId1"/>
  </sheets>
  <calcPr calcId="162913"/>
</workbook>
</file>

<file path=xl/calcChain.xml><?xml version="1.0" encoding="utf-8"?>
<calcChain xmlns="http://schemas.openxmlformats.org/spreadsheetml/2006/main">
  <c r="H112" i="4" l="1"/>
  <c r="H114" i="4"/>
  <c r="G2" i="4"/>
  <c r="H2" i="4" s="1"/>
  <c r="G3" i="4"/>
  <c r="H3" i="4" s="1"/>
  <c r="G4" i="4"/>
  <c r="H4" i="4" s="1"/>
  <c r="G5" i="4"/>
  <c r="H5" i="4" s="1"/>
  <c r="G6" i="4"/>
  <c r="G7" i="4"/>
  <c r="H7" i="4" s="1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G28" i="4"/>
  <c r="G29" i="4"/>
  <c r="H29" i="4" s="1"/>
  <c r="G30" i="4"/>
  <c r="H30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G41" i="4"/>
  <c r="G42" i="4"/>
  <c r="H42" i="4" s="1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G81" i="4"/>
  <c r="H81" i="4" s="1"/>
  <c r="G82" i="4"/>
  <c r="H82" i="4" s="1"/>
  <c r="G83" i="4"/>
  <c r="H83" i="4" s="1"/>
  <c r="G84" i="4"/>
  <c r="H84" i="4" s="1"/>
  <c r="G85" i="4"/>
  <c r="H85" i="4" s="1"/>
  <c r="H86" i="4"/>
  <c r="G87" i="4"/>
  <c r="H87" i="4" s="1"/>
  <c r="G88" i="4"/>
  <c r="H88" i="4" s="1"/>
  <c r="G89" i="4"/>
  <c r="H90" i="4"/>
  <c r="H91" i="4"/>
  <c r="G92" i="4"/>
  <c r="H92" i="4" s="1"/>
  <c r="G93" i="4"/>
  <c r="H93" i="4" s="1"/>
  <c r="G94" i="4"/>
  <c r="H94" i="4" s="1"/>
  <c r="G95" i="4"/>
  <c r="H95" i="4" s="1"/>
  <c r="G96" i="4"/>
  <c r="H96" i="4" s="1"/>
  <c r="G97" i="4"/>
  <c r="H97" i="4" s="1"/>
  <c r="G98" i="4"/>
  <c r="G99" i="4"/>
  <c r="H99" i="4" s="1"/>
  <c r="G100" i="4"/>
  <c r="H100" i="4" s="1"/>
  <c r="G101" i="4"/>
  <c r="H101" i="4" s="1"/>
  <c r="G102" i="4"/>
  <c r="H102" i="4" s="1"/>
  <c r="G103" i="4"/>
  <c r="H103" i="4" s="1"/>
  <c r="G104" i="4"/>
  <c r="H104" i="4" s="1"/>
  <c r="G105" i="4"/>
  <c r="H105" i="4" s="1"/>
  <c r="G106" i="4"/>
  <c r="H106" i="4" s="1"/>
  <c r="G107" i="4"/>
  <c r="H107" i="4" s="1"/>
  <c r="G108" i="4"/>
  <c r="H108" i="4" s="1"/>
  <c r="G109" i="4"/>
  <c r="H109" i="4" s="1"/>
  <c r="G110" i="4"/>
  <c r="H110" i="4" s="1"/>
  <c r="G111" i="4"/>
  <c r="H111" i="4" s="1"/>
  <c r="G113" i="4"/>
  <c r="H113" i="4" s="1"/>
  <c r="G115" i="4"/>
  <c r="H115" i="4" s="1"/>
  <c r="G116" i="4"/>
  <c r="H116" i="4" s="1"/>
  <c r="G118" i="4"/>
  <c r="G119" i="4"/>
  <c r="H119" i="4" s="1"/>
  <c r="G120" i="4"/>
  <c r="H120" i="4" s="1"/>
  <c r="G121" i="4"/>
  <c r="G122" i="4"/>
  <c r="H122" i="4" s="1"/>
  <c r="G123" i="4"/>
  <c r="H123" i="4" s="1"/>
  <c r="G124" i="4"/>
  <c r="H124" i="4" s="1"/>
  <c r="G125" i="4"/>
  <c r="G126" i="4"/>
  <c r="G127" i="4"/>
  <c r="M2" i="4" l="1"/>
  <c r="L2" i="4"/>
  <c r="N2" i="4" l="1"/>
</calcChain>
</file>

<file path=xl/comments1.xml><?xml version="1.0" encoding="utf-8"?>
<comments xmlns="http://schemas.openxmlformats.org/spreadsheetml/2006/main">
  <authors>
    <author>Utilisateur Windows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Utilisateur Windows:
</t>
        </r>
        <r>
          <rPr>
            <sz val="9"/>
            <color indexed="81"/>
            <rFont val="Tahoma"/>
            <family val="2"/>
          </rPr>
          <t>Donnée à mettre en   lien avec les IA def et nbre de demande pour définir le nombre de demandes à classer dans application</t>
        </r>
      </text>
    </comment>
  </commentList>
</comments>
</file>

<file path=xl/sharedStrings.xml><?xml version="1.0" encoding="utf-8"?>
<sst xmlns="http://schemas.openxmlformats.org/spreadsheetml/2006/main" count="278" uniqueCount="265">
  <si>
    <t>IAE - Etape (code)</t>
  </si>
  <si>
    <t>IAE - Etape (lib.)</t>
  </si>
  <si>
    <t>1AAF01</t>
  </si>
  <si>
    <t>L1 SOCIO - PSYCHO</t>
  </si>
  <si>
    <t>1AAF02</t>
  </si>
  <si>
    <t>L1 SOCIO - ECO - GESTION</t>
  </si>
  <si>
    <t>1AAF03</t>
  </si>
  <si>
    <t>L1 SOCIO - LLCER ALL</t>
  </si>
  <si>
    <t>1AAF04</t>
  </si>
  <si>
    <t>L1 SOCIO - INFO - COM</t>
  </si>
  <si>
    <t>1AAF06</t>
  </si>
  <si>
    <t>L1 SOCIO - MIASHS</t>
  </si>
  <si>
    <t>1ABF01</t>
  </si>
  <si>
    <t>L1 SHAE - INFO - COM</t>
  </si>
  <si>
    <t>1ABF02</t>
  </si>
  <si>
    <t>L1 SHAE - PSYCHO</t>
  </si>
  <si>
    <t>1ADF01</t>
  </si>
  <si>
    <t>L1 MIASHS - GEO</t>
  </si>
  <si>
    <t>1ADF02</t>
  </si>
  <si>
    <t>L1 MIASHS - HIST</t>
  </si>
  <si>
    <t>1ADF03</t>
  </si>
  <si>
    <t>L1 MIASHS - PSYCHO</t>
  </si>
  <si>
    <t>1ADF04</t>
  </si>
  <si>
    <t>L1 MIASHS - SC COGNITIVES</t>
  </si>
  <si>
    <t>1ADF05</t>
  </si>
  <si>
    <t>L1 MIASHS - SDL</t>
  </si>
  <si>
    <t>1ADF06</t>
  </si>
  <si>
    <t>L1 MIASHS - SOCIO</t>
  </si>
  <si>
    <t>1AFF01</t>
  </si>
  <si>
    <t>L1 SC PO - DROIT</t>
  </si>
  <si>
    <t>1AFF02</t>
  </si>
  <si>
    <t>L1 SC PO - HISTOIRE</t>
  </si>
  <si>
    <t>1AFF03</t>
  </si>
  <si>
    <t>L1 SC PO - LLCER ANGLAIS</t>
  </si>
  <si>
    <t>1ASF01</t>
  </si>
  <si>
    <t>L1 SC SOC - ECO GESTION</t>
  </si>
  <si>
    <t>1ASF02</t>
  </si>
  <si>
    <t>L1 SC SOC - GEO</t>
  </si>
  <si>
    <t>1ASF03</t>
  </si>
  <si>
    <t>L1 SC SOC - HIST</t>
  </si>
  <si>
    <t>1BAF01</t>
  </si>
  <si>
    <t>L1 GEO AMENAGMT - HIST</t>
  </si>
  <si>
    <t>1BAF02</t>
  </si>
  <si>
    <t>L1 GEO AMENAGMT - SC SOC</t>
  </si>
  <si>
    <t>1BAF03</t>
  </si>
  <si>
    <t>L1 GEO AMENAGMT - AES</t>
  </si>
  <si>
    <t>1BBF01</t>
  </si>
  <si>
    <t>L1 HIST- GEO AMENAGMT</t>
  </si>
  <si>
    <t>1BBF02</t>
  </si>
  <si>
    <t>L1 HISTOIRE - HAA</t>
  </si>
  <si>
    <t>1BBF03</t>
  </si>
  <si>
    <t>L1 HISTOIRE - SC SOC</t>
  </si>
  <si>
    <t>1BBF04</t>
  </si>
  <si>
    <t>L1 HISTOIRE - MIASHS</t>
  </si>
  <si>
    <t>1BBF05</t>
  </si>
  <si>
    <t>L1 HISTOIRE - SC PO</t>
  </si>
  <si>
    <t>1BCF01</t>
  </si>
  <si>
    <t>L1 HAA - HISTOIRE</t>
  </si>
  <si>
    <t>1BCF02</t>
  </si>
  <si>
    <t>L1 HAA - ARTS SPECTACLE</t>
  </si>
  <si>
    <t>1BCF03</t>
  </si>
  <si>
    <t>L1 HAA - LETTRES MOD APPL</t>
  </si>
  <si>
    <t>1BCF04</t>
  </si>
  <si>
    <t>L1 HAA - DROIT</t>
  </si>
  <si>
    <t>1BCF05</t>
  </si>
  <si>
    <t>L1 HAA - LETTRE CLASSIQUE</t>
  </si>
  <si>
    <t>1CAF01</t>
  </si>
  <si>
    <t>L1 LLCER ALL - LLCER ANG</t>
  </si>
  <si>
    <t>1CAF03</t>
  </si>
  <si>
    <t>L1 LLCER ALL - SCANDINAVE</t>
  </si>
  <si>
    <t>1CBF01</t>
  </si>
  <si>
    <t>L1 LLCER ANG - LLCER ALL</t>
  </si>
  <si>
    <t>1CBF02</t>
  </si>
  <si>
    <t>L1 LLCER ANG - LLCER ESP</t>
  </si>
  <si>
    <t>1CBF04</t>
  </si>
  <si>
    <t>L1 LLCER ANG - SC PO</t>
  </si>
  <si>
    <t>1CBF05</t>
  </si>
  <si>
    <t>L1 LLCER ANG - SCANDINAVE</t>
  </si>
  <si>
    <t>1CBF06</t>
  </si>
  <si>
    <t>L1 LLCER ANG - LLCER ARA</t>
  </si>
  <si>
    <t>1CBF07</t>
  </si>
  <si>
    <t>L1 LLCER ANG - LLCER POR</t>
  </si>
  <si>
    <t>1CCF01</t>
  </si>
  <si>
    <t>L1 LLCER ARA - LLCER ANG</t>
  </si>
  <si>
    <t>1CEF01</t>
  </si>
  <si>
    <t>L1 LLCER ESP - LLCER ANG</t>
  </si>
  <si>
    <t>1CEF02</t>
  </si>
  <si>
    <t>L1 LLCER ESP - LLCER POR</t>
  </si>
  <si>
    <t>1CGF01</t>
  </si>
  <si>
    <t>L1 LLCER POR - LLCER ANG</t>
  </si>
  <si>
    <t>1CGF02</t>
  </si>
  <si>
    <t>L1 LLCER POR - LLCER ESP</t>
  </si>
  <si>
    <t>1CHF01</t>
  </si>
  <si>
    <t>L1 LEA ANG - ALL - AES</t>
  </si>
  <si>
    <t>1CHF02</t>
  </si>
  <si>
    <t>L1 LEA ANG - ALL - SDL</t>
  </si>
  <si>
    <t>1CHF03</t>
  </si>
  <si>
    <t>L1 LEA ANG - ALL - LG REF</t>
  </si>
  <si>
    <t>1CHF04</t>
  </si>
  <si>
    <t>L1 LEA ANG - ARA - AES</t>
  </si>
  <si>
    <t>1CHF05</t>
  </si>
  <si>
    <t>L1 LEA ANG - ARA - SDL</t>
  </si>
  <si>
    <t>1CHF06</t>
  </si>
  <si>
    <t>L1 LEA ANG - ARA - LG REF</t>
  </si>
  <si>
    <t>1CHF07</t>
  </si>
  <si>
    <t>L1 LEA ANG - CHI - AES</t>
  </si>
  <si>
    <t>1CHF08</t>
  </si>
  <si>
    <t>L1 LEA ANG - CHI - SDL</t>
  </si>
  <si>
    <t>1CHF09</t>
  </si>
  <si>
    <t>L1 LEA ANG - CHI - LG REF</t>
  </si>
  <si>
    <t>1CHF10</t>
  </si>
  <si>
    <t>L1 LEA ANG - ESP - AES</t>
  </si>
  <si>
    <t>1CHF11</t>
  </si>
  <si>
    <t>L1 LEA ANG - ESP - SDL</t>
  </si>
  <si>
    <t>1CHF12</t>
  </si>
  <si>
    <t>L1 LEA ANG - ESP - LG REF</t>
  </si>
  <si>
    <t>1CHF13</t>
  </si>
  <si>
    <t>L1 LEA ANG - ITA - AES</t>
  </si>
  <si>
    <t>1CHF14</t>
  </si>
  <si>
    <t>L1 LEA ANG - ITA - SDL</t>
  </si>
  <si>
    <t>1CHF15</t>
  </si>
  <si>
    <t>L1 LEA ANG - ITA - LG REF</t>
  </si>
  <si>
    <t>1CHF16</t>
  </si>
  <si>
    <t>L1 LEA ANG - POR - AES</t>
  </si>
  <si>
    <t>1CHF17</t>
  </si>
  <si>
    <t>L1 LEA ANG - POR - SDL</t>
  </si>
  <si>
    <t>1CHF18</t>
  </si>
  <si>
    <t>L1 LEA ANG - POR - LG REF</t>
  </si>
  <si>
    <t>1DCF01</t>
  </si>
  <si>
    <t>L1 SDL - LEA ALL</t>
  </si>
  <si>
    <t>1DCF02</t>
  </si>
  <si>
    <t>L1 SDL - LEA ARA</t>
  </si>
  <si>
    <t>1DCF03</t>
  </si>
  <si>
    <t>L1 SDL - LEA CHI</t>
  </si>
  <si>
    <t>1DCF04</t>
  </si>
  <si>
    <t>L1 SDL - LEA ESP</t>
  </si>
  <si>
    <t>1DCF05</t>
  </si>
  <si>
    <t>L1 SDL - LEA ITA</t>
  </si>
  <si>
    <t>1DCF06</t>
  </si>
  <si>
    <t>L1 SDL - LEA POR</t>
  </si>
  <si>
    <t>1DCF07</t>
  </si>
  <si>
    <t>L1 SDL - LETTRES M</t>
  </si>
  <si>
    <t>1DCF08</t>
  </si>
  <si>
    <t>L1 SDL - SC DE L'EDUC</t>
  </si>
  <si>
    <t>1DCF09</t>
  </si>
  <si>
    <t>L1 SDL - LETTRES C</t>
  </si>
  <si>
    <t>1DDF01</t>
  </si>
  <si>
    <t>L1 ARTS SPECT - HAA</t>
  </si>
  <si>
    <t>1DDF02</t>
  </si>
  <si>
    <t>L1 ARTS SPECT - INFO-COM</t>
  </si>
  <si>
    <t>1DDF03</t>
  </si>
  <si>
    <t>L1 ARTS SPECT - LETTRES M</t>
  </si>
  <si>
    <t>1DDF04</t>
  </si>
  <si>
    <t>L1 ARTS SPECT - LETTRES C</t>
  </si>
  <si>
    <t>1DEF01</t>
  </si>
  <si>
    <t>L1 MUSICOLOGIE</t>
  </si>
  <si>
    <t>1DKF01</t>
  </si>
  <si>
    <t>L1 LETTRES C- ARTS SPECT</t>
  </si>
  <si>
    <t>1DKF02</t>
  </si>
  <si>
    <t>L1 LETTRES C- HAA</t>
  </si>
  <si>
    <t>1DKF03</t>
  </si>
  <si>
    <t>L1 LETTRES C - SDL</t>
  </si>
  <si>
    <t>1DLF01</t>
  </si>
  <si>
    <t>L1 LETTRES M - ARTS SPECT</t>
  </si>
  <si>
    <t>1DLF02</t>
  </si>
  <si>
    <t>L1 LETTRES M - HAA</t>
  </si>
  <si>
    <t>1DLF03</t>
  </si>
  <si>
    <t>L1 LETTRES M - SDL</t>
  </si>
  <si>
    <t>1EAF01</t>
  </si>
  <si>
    <t>L1 ECO GESTION - AES</t>
  </si>
  <si>
    <t>1EAF02</t>
  </si>
  <si>
    <t>L1 ECO GESTION - DROIT</t>
  </si>
  <si>
    <t>1EAF03</t>
  </si>
  <si>
    <t>L1 ECO GESTION - INFO</t>
  </si>
  <si>
    <t>1EAF04</t>
  </si>
  <si>
    <t>L1 ECO GESTION - SOCIO</t>
  </si>
  <si>
    <t>1EAF05</t>
  </si>
  <si>
    <t>L1 ECO GESTION - SC SOC</t>
  </si>
  <si>
    <t>1FAF01</t>
  </si>
  <si>
    <t>L1 AES - DROIT</t>
  </si>
  <si>
    <t>1FAF02</t>
  </si>
  <si>
    <t>L1 AES - ECO GESTION</t>
  </si>
  <si>
    <t>1FAF03</t>
  </si>
  <si>
    <t>L1 AES - LEA ALL</t>
  </si>
  <si>
    <t>1FAF04</t>
  </si>
  <si>
    <t>L1 AES - LEA ARA</t>
  </si>
  <si>
    <t>1FAF05</t>
  </si>
  <si>
    <t>L1 AES - LEA CHI</t>
  </si>
  <si>
    <t>1FAF06</t>
  </si>
  <si>
    <t>L1 AES - LEA ESP</t>
  </si>
  <si>
    <t>1FAF07</t>
  </si>
  <si>
    <t>L1 AES - LEA ITA</t>
  </si>
  <si>
    <t>1FAF08</t>
  </si>
  <si>
    <t>L1 AES - LEA POR</t>
  </si>
  <si>
    <t>1FAF09</t>
  </si>
  <si>
    <t>L1 AES - GEO</t>
  </si>
  <si>
    <t>1FBF01</t>
  </si>
  <si>
    <t>L1 AP - DROIT</t>
  </si>
  <si>
    <t>1FCF01</t>
  </si>
  <si>
    <t>L1 DROIT - AP</t>
  </si>
  <si>
    <t>1FCF02</t>
  </si>
  <si>
    <t>L1 DROIT - AES</t>
  </si>
  <si>
    <t>1FCF03</t>
  </si>
  <si>
    <t>L1 DROIT - ECO GESTION</t>
  </si>
  <si>
    <t>1FCF04</t>
  </si>
  <si>
    <t>L1 DROIT - HAA</t>
  </si>
  <si>
    <t>1FCF05</t>
  </si>
  <si>
    <t>L1 DROIT - SCIENCE PO</t>
  </si>
  <si>
    <t>1LAF01</t>
  </si>
  <si>
    <t>L1 INFO-COM - SCH</t>
  </si>
  <si>
    <t>1LAF02</t>
  </si>
  <si>
    <t>L1 INFO-COM - ARTS SPE</t>
  </si>
  <si>
    <t>1LAF03</t>
  </si>
  <si>
    <t>L1 INFO-COM - SC ED FORM</t>
  </si>
  <si>
    <t>1LAF04</t>
  </si>
  <si>
    <t>L1 INFO-COM - SOCIO</t>
  </si>
  <si>
    <t>1LAF05</t>
  </si>
  <si>
    <t>L1 INFO-COM - INFO</t>
  </si>
  <si>
    <t>1LIF01</t>
  </si>
  <si>
    <t>L1 INFORMATIQUE - SEG</t>
  </si>
  <si>
    <t>1LIF02</t>
  </si>
  <si>
    <t>L1 INFO - INFO-COM</t>
  </si>
  <si>
    <t>1NAF01</t>
  </si>
  <si>
    <t>L1 PSYCHO - SCH</t>
  </si>
  <si>
    <t>1NAF02</t>
  </si>
  <si>
    <t>L1 PSYCHO - SC EDUC FORM</t>
  </si>
  <si>
    <t>1NAF03</t>
  </si>
  <si>
    <t>L1 PSYCHO - SC CO</t>
  </si>
  <si>
    <t>1NAF04</t>
  </si>
  <si>
    <t>L1 PSYCHO - SOCIO</t>
  </si>
  <si>
    <t>1NAF05</t>
  </si>
  <si>
    <t>L1 PSYCHO - SANTE</t>
  </si>
  <si>
    <t>1NAF09</t>
  </si>
  <si>
    <t>L1 PSYCHO FPP FC</t>
  </si>
  <si>
    <t>1NAF10</t>
  </si>
  <si>
    <t>L1 PSYCHO PASS</t>
  </si>
  <si>
    <t>1NCF01</t>
  </si>
  <si>
    <t>L1 SC CO - PSYCHO</t>
  </si>
  <si>
    <t>1NCF02</t>
  </si>
  <si>
    <t>L1 SC CO - SANTE</t>
  </si>
  <si>
    <t>1NCF04</t>
  </si>
  <si>
    <t>L1 SC CO PASS</t>
  </si>
  <si>
    <t>1PAF01</t>
  </si>
  <si>
    <t>L1 SC EDUC - INFO COM</t>
  </si>
  <si>
    <t>1PAF02</t>
  </si>
  <si>
    <t>L1 SC EDUC - PSYCHO</t>
  </si>
  <si>
    <t>1PAF03</t>
  </si>
  <si>
    <t>L1 SC EDUC - SDL</t>
  </si>
  <si>
    <t>1PAM02</t>
  </si>
  <si>
    <t>L1 SC EDUC - TRAVAIL SOCI</t>
  </si>
  <si>
    <t>1PAM03</t>
  </si>
  <si>
    <t>1PAM04</t>
  </si>
  <si>
    <t>IAE</t>
  </si>
  <si>
    <t>Taux IP</t>
  </si>
  <si>
    <t>Colonne1</t>
  </si>
  <si>
    <t>IP S2</t>
  </si>
  <si>
    <t>Total</t>
  </si>
  <si>
    <t>capacité 23-24</t>
  </si>
  <si>
    <t>NB IAE 22-23</t>
  </si>
  <si>
    <t>NB IP S2 22-23</t>
  </si>
  <si>
    <t>Taux IP S2 22-23 IP S2/ IA</t>
  </si>
  <si>
    <t>couple inexistant - demande instruite par commission</t>
  </si>
  <si>
    <t>public spécifique - non ouvert dans ce dispositif</t>
  </si>
  <si>
    <t>capacité proposée en %
(au regard du taux de confirmation IP S2 22-23)</t>
  </si>
  <si>
    <t xml:space="preserve">prévision nbre de place proposées 
 (limitation capacité au regard de la validation des IP S2 22-23)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</si>
</sst>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theme="0" tint="-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9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0" fontId="2" fillId="0" borderId="0" xfId="0" applyFont="1"/>
    <xf numFmtId="10" fontId="2" fillId="0" borderId="0" xfId="1" applyNumberFormat="1" applyFont="1"/>
    <xf numFmtId="1" fontId="0" fillId="0" borderId="0" xfId="0" applyNumberFormat="1" applyAlignment="1">
      <alignment wrapText="1"/>
    </xf>
  </cellXfs>
  <cellStyles count="2">
    <cellStyle name="Normal" xfId="0" builtinId="0"/>
    <cellStyle name="Pourcentage" xfId="1" builtinId="5"/>
  </cellStyles>
  <dxfs count="7">
    <dxf>
      <numFmt numFmtId="1" formatCode="0"/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Arial"/>
        <scheme val="none"/>
      </font>
      <numFmt numFmtId="14" formatCode="0.00%"/>
    </dxf>
    <dxf>
      <font>
        <strike val="0"/>
        <outline val="0"/>
        <shadow val="0"/>
        <u val="none"/>
        <vertAlign val="baseline"/>
        <sz val="10"/>
        <color theme="0" tint="-0.499984740745262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0" tint="-0.499984740745262"/>
        <name val="Arial"/>
        <scheme val="none"/>
      </font>
    </dxf>
    <dxf>
      <alignment horizontal="general" vertical="center" textRotation="0" wrapText="1" indent="0" justifyLastLine="0" shrinkToFit="0" readingOrder="0"/>
    </dxf>
    <dxf>
      <numFmt numFmtId="13" formatCode="0%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H127" totalsRowShown="0" headerRowDxfId="4">
  <autoFilter ref="A1:H127"/>
  <tableColumns count="8">
    <tableColumn id="1" name="IAE - Etape (code)"/>
    <tableColumn id="2" name="IAE - Etape (lib.)"/>
    <tableColumn id="3" name="NB IAE 22-23" dataDxfId="3"/>
    <tableColumn id="4" name="NB IP S2 22-23" dataDxfId="2"/>
    <tableColumn id="5" name="Taux IP S2 22-23 IP S2/ IA" dataDxfId="1" dataCellStyle="Pourcentage"/>
    <tableColumn id="6" name="capacité 23-24"/>
    <tableColumn id="7" name="capacité proposée en %_x000a_(au regard du taux de confirmation IP S2 22-23)" dataDxfId="6">
      <calculatedColumnFormula>200-(Tableau1[[#This Row],[NB IP S2 22-23]]*100/Tableau1[[#This Row],[NB IAE 22-23]])</calculatedColumnFormula>
    </tableColumn>
    <tableColumn id="8" name="prévision nbre de place proposées _x000a_ (limitation capacité au regard de la validation des IP S2 22-23) " dataDxfId="0">
      <calculatedColumnFormula>Tableau1[[#This Row],[capacité 23-24]]*Tableau1[[#This Row],[capacité proposée en %
(au regard du taux de confirmation IP S2 22-23)]]%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K1:N2" totalsRowShown="0">
  <autoFilter ref="K1:N2"/>
  <tableColumns count="4">
    <tableColumn id="1" name="Colonne1"/>
    <tableColumn id="2" name="IAE">
      <calculatedColumnFormula>SUM(Tableau1[NB IAE 22-23])</calculatedColumnFormula>
    </tableColumn>
    <tableColumn id="3" name="IP S2">
      <calculatedColumnFormula>SUM(Tableau1[NB IP S2 22-23])</calculatedColumnFormula>
    </tableColumn>
    <tableColumn id="4" name="Taux IP" dataDxfId="5">
      <calculatedColumnFormula>M2/L2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7"/>
  <sheetViews>
    <sheetView tabSelected="1" workbookViewId="0">
      <selection activeCell="I5" sqref="I5"/>
    </sheetView>
  </sheetViews>
  <sheetFormatPr baseColWidth="10" defaultRowHeight="12.75" x14ac:dyDescent="0.2"/>
  <cols>
    <col min="1" max="1" width="19.28515625" customWidth="1"/>
    <col min="2" max="2" width="31.5703125" customWidth="1"/>
    <col min="3" max="4" width="11.42578125" style="8"/>
    <col min="5" max="5" width="18.140625" style="9" customWidth="1"/>
    <col min="6" max="6" width="17" customWidth="1"/>
    <col min="7" max="7" width="25.7109375" customWidth="1"/>
    <col min="8" max="8" width="33.85546875" style="10" customWidth="1"/>
    <col min="9" max="9" width="28.140625" customWidth="1"/>
    <col min="10" max="10" width="3.7109375" customWidth="1"/>
    <col min="11" max="11" width="11.5703125" customWidth="1"/>
  </cols>
  <sheetData>
    <row r="1" spans="1:14" ht="36" customHeight="1" x14ac:dyDescent="0.2">
      <c r="A1" s="3" t="s">
        <v>0</v>
      </c>
      <c r="B1" s="3" t="s">
        <v>1</v>
      </c>
      <c r="C1" s="6" t="s">
        <v>258</v>
      </c>
      <c r="D1" s="6" t="s">
        <v>259</v>
      </c>
      <c r="E1" s="7" t="s">
        <v>260</v>
      </c>
      <c r="F1" s="4" t="s">
        <v>257</v>
      </c>
      <c r="G1" s="4" t="s">
        <v>263</v>
      </c>
      <c r="H1" s="5" t="s">
        <v>264</v>
      </c>
      <c r="K1" t="s">
        <v>254</v>
      </c>
      <c r="L1" t="s">
        <v>252</v>
      </c>
      <c r="M1" t="s">
        <v>255</v>
      </c>
      <c r="N1" t="s">
        <v>253</v>
      </c>
    </row>
    <row r="2" spans="1:14" x14ac:dyDescent="0.2">
      <c r="A2" t="s">
        <v>2</v>
      </c>
      <c r="B2" t="s">
        <v>3</v>
      </c>
      <c r="C2" s="8">
        <v>67</v>
      </c>
      <c r="D2" s="8">
        <v>59</v>
      </c>
      <c r="E2" s="9">
        <v>0.88059701492537312</v>
      </c>
      <c r="F2">
        <v>69</v>
      </c>
      <c r="G2" s="2">
        <f>200-(Tableau1[[#This Row],[NB IP S2 22-23]]*100/Tableau1[[#This Row],[NB IAE 22-23]])</f>
        <v>111.94029850746269</v>
      </c>
      <c r="H2" s="10">
        <f>Tableau1[[#This Row],[capacité 23-24]]*Tableau1[[#This Row],[capacité proposée en %
(au regard du taux de confirmation IP S2 22-23)]]%</f>
        <v>77.238805970149244</v>
      </c>
      <c r="K2" t="s">
        <v>256</v>
      </c>
      <c r="L2">
        <f>SUM(Tableau1[NB IAE 22-23])</f>
        <v>5559</v>
      </c>
      <c r="M2">
        <f>SUM(Tableau1[NB IP S2 22-23])</f>
        <v>4970</v>
      </c>
      <c r="N2" s="1">
        <f>M2/L2</f>
        <v>0.89404569167116388</v>
      </c>
    </row>
    <row r="3" spans="1:14" x14ac:dyDescent="0.2">
      <c r="A3" t="s">
        <v>4</v>
      </c>
      <c r="B3" t="s">
        <v>5</v>
      </c>
      <c r="C3" s="8">
        <v>39</v>
      </c>
      <c r="D3" s="8">
        <v>26</v>
      </c>
      <c r="E3" s="9">
        <v>0.66666666666666663</v>
      </c>
      <c r="F3">
        <v>37</v>
      </c>
      <c r="G3" s="2">
        <f>200-(Tableau1[[#This Row],[NB IP S2 22-23]]*100/Tableau1[[#This Row],[NB IAE 22-23]])</f>
        <v>133.33333333333331</v>
      </c>
      <c r="H3" s="10">
        <f>Tableau1[[#This Row],[capacité 23-24]]*Tableau1[[#This Row],[capacité proposée en %
(au regard du taux de confirmation IP S2 22-23)]]%</f>
        <v>49.333333333333321</v>
      </c>
    </row>
    <row r="4" spans="1:14" x14ac:dyDescent="0.2">
      <c r="A4" t="s">
        <v>6</v>
      </c>
      <c r="B4" t="s">
        <v>7</v>
      </c>
      <c r="C4" s="8">
        <v>5</v>
      </c>
      <c r="D4" s="8">
        <v>2</v>
      </c>
      <c r="E4" s="9">
        <v>0.4</v>
      </c>
      <c r="F4">
        <v>9</v>
      </c>
      <c r="G4" s="2">
        <f>200-(Tableau1[[#This Row],[NB IP S2 22-23]]*100/Tableau1[[#This Row],[NB IAE 22-23]])</f>
        <v>160</v>
      </c>
      <c r="H4" s="10">
        <f>Tableau1[[#This Row],[capacité 23-24]]*Tableau1[[#This Row],[capacité proposée en %
(au regard du taux de confirmation IP S2 22-23)]]%</f>
        <v>14.4</v>
      </c>
    </row>
    <row r="5" spans="1:14" x14ac:dyDescent="0.2">
      <c r="A5" t="s">
        <v>8</v>
      </c>
      <c r="B5" t="s">
        <v>9</v>
      </c>
      <c r="C5" s="8">
        <v>23</v>
      </c>
      <c r="D5" s="8">
        <v>18</v>
      </c>
      <c r="E5" s="9">
        <v>0.78260869565217395</v>
      </c>
      <c r="F5">
        <v>35</v>
      </c>
      <c r="G5" s="2">
        <f>200-(Tableau1[[#This Row],[NB IP S2 22-23]]*100/Tableau1[[#This Row],[NB IAE 22-23]])</f>
        <v>121.73913043478261</v>
      </c>
      <c r="H5" s="10">
        <f>Tableau1[[#This Row],[capacité 23-24]]*Tableau1[[#This Row],[capacité proposée en %
(au regard du taux de confirmation IP S2 22-23)]]%</f>
        <v>42.608695652173914</v>
      </c>
    </row>
    <row r="6" spans="1:14" ht="38.25" x14ac:dyDescent="0.2">
      <c r="A6" t="s">
        <v>10</v>
      </c>
      <c r="B6" t="s">
        <v>11</v>
      </c>
      <c r="C6" s="8">
        <v>1</v>
      </c>
      <c r="D6" s="8">
        <v>1</v>
      </c>
      <c r="E6" s="9">
        <v>1</v>
      </c>
      <c r="G6" s="2">
        <f>200-(Tableau1[[#This Row],[NB IP S2 22-23]]*100/Tableau1[[#This Row],[NB IAE 22-23]])</f>
        <v>100</v>
      </c>
      <c r="H6" s="10" t="s">
        <v>261</v>
      </c>
    </row>
    <row r="7" spans="1:14" x14ac:dyDescent="0.2">
      <c r="A7" t="s">
        <v>12</v>
      </c>
      <c r="B7" t="s">
        <v>13</v>
      </c>
      <c r="C7" s="8">
        <v>50</v>
      </c>
      <c r="D7" s="8">
        <v>42</v>
      </c>
      <c r="E7" s="9">
        <v>0.84</v>
      </c>
      <c r="F7">
        <v>70</v>
      </c>
      <c r="G7" s="2">
        <f>200-(Tableau1[[#This Row],[NB IP S2 22-23]]*100/Tableau1[[#This Row],[NB IAE 22-23]])</f>
        <v>116</v>
      </c>
      <c r="H7" s="10">
        <f>Tableau1[[#This Row],[capacité 23-24]]*Tableau1[[#This Row],[capacité proposée en %
(au regard du taux de confirmation IP S2 22-23)]]%</f>
        <v>81.199999999999989</v>
      </c>
    </row>
    <row r="8" spans="1:14" x14ac:dyDescent="0.2">
      <c r="A8" t="s">
        <v>14</v>
      </c>
      <c r="B8" t="s">
        <v>15</v>
      </c>
      <c r="C8" s="8">
        <v>60</v>
      </c>
      <c r="D8" s="8">
        <v>50</v>
      </c>
      <c r="E8" s="9">
        <v>0.83333333333333337</v>
      </c>
      <c r="F8">
        <v>80</v>
      </c>
      <c r="G8" s="2">
        <f>200-(Tableau1[[#This Row],[NB IP S2 22-23]]*100/Tableau1[[#This Row],[NB IAE 22-23]])</f>
        <v>116.66666666666667</v>
      </c>
      <c r="H8" s="10">
        <f>Tableau1[[#This Row],[capacité 23-24]]*Tableau1[[#This Row],[capacité proposée en %
(au regard du taux de confirmation IP S2 22-23)]]%</f>
        <v>93.333333333333343</v>
      </c>
    </row>
    <row r="9" spans="1:14" x14ac:dyDescent="0.2">
      <c r="A9" t="s">
        <v>16</v>
      </c>
      <c r="B9" t="s">
        <v>17</v>
      </c>
      <c r="C9" s="8">
        <v>22</v>
      </c>
      <c r="D9" s="8">
        <v>17</v>
      </c>
      <c r="E9" s="9">
        <v>0.77272727272727271</v>
      </c>
      <c r="F9">
        <v>28</v>
      </c>
      <c r="G9" s="2">
        <f>200-(Tableau1[[#This Row],[NB IP S2 22-23]]*100/Tableau1[[#This Row],[NB IAE 22-23]])</f>
        <v>122.72727272727273</v>
      </c>
      <c r="H9" s="10">
        <f>Tableau1[[#This Row],[capacité 23-24]]*Tableau1[[#This Row],[capacité proposée en %
(au regard du taux de confirmation IP S2 22-23)]]%</f>
        <v>34.363636363636367</v>
      </c>
    </row>
    <row r="10" spans="1:14" x14ac:dyDescent="0.2">
      <c r="A10" t="s">
        <v>18</v>
      </c>
      <c r="B10" t="s">
        <v>19</v>
      </c>
      <c r="C10" s="8">
        <v>22</v>
      </c>
      <c r="D10" s="8">
        <v>16</v>
      </c>
      <c r="E10" s="9">
        <v>0.72727272727272729</v>
      </c>
      <c r="F10">
        <v>12</v>
      </c>
      <c r="G10" s="2">
        <f>200-(Tableau1[[#This Row],[NB IP S2 22-23]]*100/Tableau1[[#This Row],[NB IAE 22-23]])</f>
        <v>127.27272727272727</v>
      </c>
      <c r="H10" s="10">
        <f>Tableau1[[#This Row],[capacité 23-24]]*Tableau1[[#This Row],[capacité proposée en %
(au regard du taux de confirmation IP S2 22-23)]]%</f>
        <v>15.272727272727273</v>
      </c>
    </row>
    <row r="11" spans="1:14" x14ac:dyDescent="0.2">
      <c r="A11" t="s">
        <v>20</v>
      </c>
      <c r="B11" t="s">
        <v>21</v>
      </c>
      <c r="C11" s="8">
        <v>26</v>
      </c>
      <c r="D11" s="8">
        <v>25</v>
      </c>
      <c r="E11" s="9">
        <v>0.96153846153846156</v>
      </c>
      <c r="F11">
        <v>28</v>
      </c>
      <c r="G11" s="2">
        <f>200-(Tableau1[[#This Row],[NB IP S2 22-23]]*100/Tableau1[[#This Row],[NB IAE 22-23]])</f>
        <v>103.84615384615384</v>
      </c>
      <c r="H11" s="10">
        <f>Tableau1[[#This Row],[capacité 23-24]]*Tableau1[[#This Row],[capacité proposée en %
(au regard du taux de confirmation IP S2 22-23)]]%</f>
        <v>29.076923076923073</v>
      </c>
    </row>
    <row r="12" spans="1:14" x14ac:dyDescent="0.2">
      <c r="A12" t="s">
        <v>22</v>
      </c>
      <c r="B12" t="s">
        <v>23</v>
      </c>
      <c r="C12" s="8">
        <v>26</v>
      </c>
      <c r="D12" s="8">
        <v>24</v>
      </c>
      <c r="E12" s="9">
        <v>0.92307692307692313</v>
      </c>
      <c r="F12">
        <v>35</v>
      </c>
      <c r="G12" s="2">
        <f>200-(Tableau1[[#This Row],[NB IP S2 22-23]]*100/Tableau1[[#This Row],[NB IAE 22-23]])</f>
        <v>107.69230769230769</v>
      </c>
      <c r="H12" s="10">
        <f>Tableau1[[#This Row],[capacité 23-24]]*Tableau1[[#This Row],[capacité proposée en %
(au regard du taux de confirmation IP S2 22-23)]]%</f>
        <v>37.692307692307693</v>
      </c>
    </row>
    <row r="13" spans="1:14" x14ac:dyDescent="0.2">
      <c r="A13" t="s">
        <v>24</v>
      </c>
      <c r="B13" t="s">
        <v>25</v>
      </c>
      <c r="C13" s="8">
        <v>21</v>
      </c>
      <c r="D13" s="8">
        <v>19</v>
      </c>
      <c r="E13" s="9">
        <v>0.90476190476190477</v>
      </c>
      <c r="F13">
        <v>12</v>
      </c>
      <c r="G13" s="2">
        <f>200-(Tableau1[[#This Row],[NB IP S2 22-23]]*100/Tableau1[[#This Row],[NB IAE 22-23]])</f>
        <v>109.52380952380952</v>
      </c>
      <c r="H13" s="10">
        <f>Tableau1[[#This Row],[capacité 23-24]]*Tableau1[[#This Row],[capacité proposée en %
(au regard du taux de confirmation IP S2 22-23)]]%</f>
        <v>13.142857142857142</v>
      </c>
    </row>
    <row r="14" spans="1:14" x14ac:dyDescent="0.2">
      <c r="A14" t="s">
        <v>26</v>
      </c>
      <c r="B14" t="s">
        <v>27</v>
      </c>
      <c r="C14" s="8">
        <v>23</v>
      </c>
      <c r="D14" s="8">
        <v>22</v>
      </c>
      <c r="E14" s="9">
        <v>0.95652173913043481</v>
      </c>
      <c r="F14">
        <v>29</v>
      </c>
      <c r="G14" s="2">
        <f>200-(Tableau1[[#This Row],[NB IP S2 22-23]]*100/Tableau1[[#This Row],[NB IAE 22-23]])</f>
        <v>104.34782608695652</v>
      </c>
      <c r="H14" s="10">
        <f>Tableau1[[#This Row],[capacité 23-24]]*Tableau1[[#This Row],[capacité proposée en %
(au regard du taux de confirmation IP S2 22-23)]]%</f>
        <v>30.260869565217391</v>
      </c>
    </row>
    <row r="15" spans="1:14" x14ac:dyDescent="0.2">
      <c r="A15" t="s">
        <v>28</v>
      </c>
      <c r="B15" t="s">
        <v>29</v>
      </c>
      <c r="C15" s="8">
        <v>166</v>
      </c>
      <c r="D15" s="8">
        <v>155</v>
      </c>
      <c r="E15" s="9">
        <v>0.9337349397590361</v>
      </c>
      <c r="F15">
        <v>180</v>
      </c>
      <c r="G15" s="2">
        <f>200-(Tableau1[[#This Row],[NB IP S2 22-23]]*100/Tableau1[[#This Row],[NB IAE 22-23]])</f>
        <v>106.62650602409639</v>
      </c>
      <c r="H15" s="10">
        <f>Tableau1[[#This Row],[capacité 23-24]]*Tableau1[[#This Row],[capacité proposée en %
(au regard du taux de confirmation IP S2 22-23)]]%</f>
        <v>191.92771084337349</v>
      </c>
    </row>
    <row r="16" spans="1:14" x14ac:dyDescent="0.2">
      <c r="A16" t="s">
        <v>30</v>
      </c>
      <c r="B16" t="s">
        <v>31</v>
      </c>
      <c r="C16" s="8">
        <v>31</v>
      </c>
      <c r="D16" s="8">
        <v>30</v>
      </c>
      <c r="E16" s="9">
        <v>0.967741935483871</v>
      </c>
      <c r="F16">
        <v>35</v>
      </c>
      <c r="G16" s="2">
        <f>200-(Tableau1[[#This Row],[NB IP S2 22-23]]*100/Tableau1[[#This Row],[NB IAE 22-23]])</f>
        <v>103.2258064516129</v>
      </c>
      <c r="H16" s="10">
        <f>Tableau1[[#This Row],[capacité 23-24]]*Tableau1[[#This Row],[capacité proposée en %
(au regard du taux de confirmation IP S2 22-23)]]%</f>
        <v>36.129032258064512</v>
      </c>
    </row>
    <row r="17" spans="1:8" x14ac:dyDescent="0.2">
      <c r="A17" t="s">
        <v>32</v>
      </c>
      <c r="B17" t="s">
        <v>33</v>
      </c>
      <c r="C17" s="8">
        <v>56</v>
      </c>
      <c r="D17" s="8">
        <v>51</v>
      </c>
      <c r="E17" s="9">
        <v>0.9107142857142857</v>
      </c>
      <c r="F17">
        <v>55</v>
      </c>
      <c r="G17" s="2">
        <f>200-(Tableau1[[#This Row],[NB IP S2 22-23]]*100/Tableau1[[#This Row],[NB IAE 22-23]])</f>
        <v>108.92857142857143</v>
      </c>
      <c r="H17" s="10">
        <f>Tableau1[[#This Row],[capacité 23-24]]*Tableau1[[#This Row],[capacité proposée en %
(au regard du taux de confirmation IP S2 22-23)]]%</f>
        <v>59.910714285714292</v>
      </c>
    </row>
    <row r="18" spans="1:8" x14ac:dyDescent="0.2">
      <c r="A18" t="s">
        <v>34</v>
      </c>
      <c r="B18" t="s">
        <v>35</v>
      </c>
      <c r="C18" s="8">
        <v>27</v>
      </c>
      <c r="D18" s="8">
        <v>23</v>
      </c>
      <c r="E18" s="9">
        <v>0.85185185185185186</v>
      </c>
      <c r="F18">
        <v>35</v>
      </c>
      <c r="G18" s="2">
        <f>200-(Tableau1[[#This Row],[NB IP S2 22-23]]*100/Tableau1[[#This Row],[NB IAE 22-23]])</f>
        <v>114.81481481481481</v>
      </c>
      <c r="H18" s="10">
        <f>Tableau1[[#This Row],[capacité 23-24]]*Tableau1[[#This Row],[capacité proposée en %
(au regard du taux de confirmation IP S2 22-23)]]%</f>
        <v>40.185185185185183</v>
      </c>
    </row>
    <row r="19" spans="1:8" x14ac:dyDescent="0.2">
      <c r="A19" t="s">
        <v>36</v>
      </c>
      <c r="B19" t="s">
        <v>37</v>
      </c>
      <c r="C19" s="8">
        <v>39</v>
      </c>
      <c r="D19" s="8">
        <v>34</v>
      </c>
      <c r="E19" s="9">
        <v>0.87179487179487181</v>
      </c>
      <c r="F19">
        <v>40</v>
      </c>
      <c r="G19" s="2">
        <f>200-(Tableau1[[#This Row],[NB IP S2 22-23]]*100/Tableau1[[#This Row],[NB IAE 22-23]])</f>
        <v>112.82051282051282</v>
      </c>
      <c r="H19" s="10">
        <f>Tableau1[[#This Row],[capacité 23-24]]*Tableau1[[#This Row],[capacité proposée en %
(au regard du taux de confirmation IP S2 22-23)]]%</f>
        <v>45.128205128205124</v>
      </c>
    </row>
    <row r="20" spans="1:8" x14ac:dyDescent="0.2">
      <c r="A20" t="s">
        <v>38</v>
      </c>
      <c r="B20" t="s">
        <v>39</v>
      </c>
      <c r="C20" s="8">
        <v>50</v>
      </c>
      <c r="D20" s="8">
        <v>45</v>
      </c>
      <c r="E20" s="9">
        <v>0.9</v>
      </c>
      <c r="F20">
        <v>35</v>
      </c>
      <c r="G20" s="2">
        <f>200-(Tableau1[[#This Row],[NB IP S2 22-23]]*100/Tableau1[[#This Row],[NB IAE 22-23]])</f>
        <v>110</v>
      </c>
      <c r="H20" s="10">
        <f>Tableau1[[#This Row],[capacité 23-24]]*Tableau1[[#This Row],[capacité proposée en %
(au regard du taux de confirmation IP S2 22-23)]]%</f>
        <v>38.5</v>
      </c>
    </row>
    <row r="21" spans="1:8" x14ac:dyDescent="0.2">
      <c r="A21" t="s">
        <v>40</v>
      </c>
      <c r="B21" t="s">
        <v>41</v>
      </c>
      <c r="C21" s="8">
        <v>45</v>
      </c>
      <c r="D21" s="8">
        <v>37</v>
      </c>
      <c r="E21" s="9">
        <v>0.82222222222222219</v>
      </c>
      <c r="F21">
        <v>35</v>
      </c>
      <c r="G21" s="2">
        <f>200-(Tableau1[[#This Row],[NB IP S2 22-23]]*100/Tableau1[[#This Row],[NB IAE 22-23]])</f>
        <v>117.77777777777777</v>
      </c>
      <c r="H21" s="10">
        <f>Tableau1[[#This Row],[capacité 23-24]]*Tableau1[[#This Row],[capacité proposée en %
(au regard du taux de confirmation IP S2 22-23)]]%</f>
        <v>41.222222222222221</v>
      </c>
    </row>
    <row r="22" spans="1:8" x14ac:dyDescent="0.2">
      <c r="A22" t="s">
        <v>42</v>
      </c>
      <c r="B22" t="s">
        <v>43</v>
      </c>
      <c r="C22" s="8">
        <v>36</v>
      </c>
      <c r="D22" s="8">
        <v>32</v>
      </c>
      <c r="E22" s="9">
        <v>0.88888888888888884</v>
      </c>
      <c r="F22">
        <v>35</v>
      </c>
      <c r="G22" s="2">
        <f>200-(Tableau1[[#This Row],[NB IP S2 22-23]]*100/Tableau1[[#This Row],[NB IAE 22-23]])</f>
        <v>111.11111111111111</v>
      </c>
      <c r="H22" s="10">
        <f>Tableau1[[#This Row],[capacité 23-24]]*Tableau1[[#This Row],[capacité proposée en %
(au regard du taux de confirmation IP S2 22-23)]]%</f>
        <v>38.888888888888893</v>
      </c>
    </row>
    <row r="23" spans="1:8" x14ac:dyDescent="0.2">
      <c r="A23" t="s">
        <v>44</v>
      </c>
      <c r="B23" t="s">
        <v>45</v>
      </c>
      <c r="C23" s="8">
        <v>35</v>
      </c>
      <c r="D23" s="8">
        <v>23</v>
      </c>
      <c r="E23" s="9">
        <v>0.65714285714285714</v>
      </c>
      <c r="F23">
        <v>50</v>
      </c>
      <c r="G23" s="2">
        <f>200-(Tableau1[[#This Row],[NB IP S2 22-23]]*100/Tableau1[[#This Row],[NB IAE 22-23]])</f>
        <v>134.28571428571428</v>
      </c>
      <c r="H23" s="10">
        <f>Tableau1[[#This Row],[capacité 23-24]]*Tableau1[[#This Row],[capacité proposée en %
(au regard du taux de confirmation IP S2 22-23)]]%</f>
        <v>67.142857142857139</v>
      </c>
    </row>
    <row r="24" spans="1:8" x14ac:dyDescent="0.2">
      <c r="A24" t="s">
        <v>46</v>
      </c>
      <c r="B24" t="s">
        <v>47</v>
      </c>
      <c r="C24" s="8">
        <v>66</v>
      </c>
      <c r="D24" s="8">
        <v>60</v>
      </c>
      <c r="E24" s="9">
        <v>0.90909090909090906</v>
      </c>
      <c r="F24">
        <v>70</v>
      </c>
      <c r="G24" s="2">
        <f>200-(Tableau1[[#This Row],[NB IP S2 22-23]]*100/Tableau1[[#This Row],[NB IAE 22-23]])</f>
        <v>109.09090909090909</v>
      </c>
      <c r="H24" s="10">
        <f>Tableau1[[#This Row],[capacité 23-24]]*Tableau1[[#This Row],[capacité proposée en %
(au regard du taux de confirmation IP S2 22-23)]]%</f>
        <v>76.36363636363636</v>
      </c>
    </row>
    <row r="25" spans="1:8" x14ac:dyDescent="0.2">
      <c r="A25" t="s">
        <v>48</v>
      </c>
      <c r="B25" t="s">
        <v>49</v>
      </c>
      <c r="C25" s="8">
        <v>56</v>
      </c>
      <c r="D25" s="8">
        <v>39</v>
      </c>
      <c r="E25" s="9">
        <v>0.6964285714285714</v>
      </c>
      <c r="F25">
        <v>70</v>
      </c>
      <c r="G25" s="2">
        <f>200-(Tableau1[[#This Row],[NB IP S2 22-23]]*100/Tableau1[[#This Row],[NB IAE 22-23]])</f>
        <v>130.35714285714286</v>
      </c>
      <c r="H25" s="10">
        <f>Tableau1[[#This Row],[capacité 23-24]]*Tableau1[[#This Row],[capacité proposée en %
(au regard du taux de confirmation IP S2 22-23)]]%</f>
        <v>91.25</v>
      </c>
    </row>
    <row r="26" spans="1:8" x14ac:dyDescent="0.2">
      <c r="A26" t="s">
        <v>50</v>
      </c>
      <c r="B26" t="s">
        <v>51</v>
      </c>
      <c r="C26" s="8">
        <v>19</v>
      </c>
      <c r="D26" s="8">
        <v>16</v>
      </c>
      <c r="E26" s="9">
        <v>0.84210526315789469</v>
      </c>
      <c r="F26">
        <v>30</v>
      </c>
      <c r="G26" s="2">
        <f>200-(Tableau1[[#This Row],[NB IP S2 22-23]]*100/Tableau1[[#This Row],[NB IAE 22-23]])</f>
        <v>115.78947368421052</v>
      </c>
      <c r="H26" s="10">
        <f>Tableau1[[#This Row],[capacité 23-24]]*Tableau1[[#This Row],[capacité proposée en %
(au regard du taux de confirmation IP S2 22-23)]]%</f>
        <v>34.736842105263158</v>
      </c>
    </row>
    <row r="27" spans="1:8" ht="38.25" x14ac:dyDescent="0.2">
      <c r="A27" t="s">
        <v>52</v>
      </c>
      <c r="B27" t="s">
        <v>53</v>
      </c>
      <c r="C27" s="8">
        <v>1</v>
      </c>
      <c r="D27" s="8">
        <v>1</v>
      </c>
      <c r="E27" s="9">
        <v>1</v>
      </c>
      <c r="G27" s="2">
        <f>200-(Tableau1[[#This Row],[NB IP S2 22-23]]*100/Tableau1[[#This Row],[NB IAE 22-23]])</f>
        <v>100</v>
      </c>
      <c r="H27" s="10" t="s">
        <v>261</v>
      </c>
    </row>
    <row r="28" spans="1:8" ht="38.25" x14ac:dyDescent="0.2">
      <c r="A28" t="s">
        <v>54</v>
      </c>
      <c r="B28" t="s">
        <v>55</v>
      </c>
      <c r="C28" s="8">
        <v>1</v>
      </c>
      <c r="D28" s="8">
        <v>1</v>
      </c>
      <c r="E28" s="9">
        <v>1</v>
      </c>
      <c r="G28" s="2">
        <f>200-(Tableau1[[#This Row],[NB IP S2 22-23]]*100/Tableau1[[#This Row],[NB IAE 22-23]])</f>
        <v>100</v>
      </c>
      <c r="H28" s="10" t="s">
        <v>261</v>
      </c>
    </row>
    <row r="29" spans="1:8" x14ac:dyDescent="0.2">
      <c r="A29" t="s">
        <v>56</v>
      </c>
      <c r="B29" t="s">
        <v>57</v>
      </c>
      <c r="C29" s="8">
        <v>81</v>
      </c>
      <c r="D29" s="8">
        <v>65</v>
      </c>
      <c r="E29" s="9">
        <v>0.80246913580246915</v>
      </c>
      <c r="F29">
        <v>70</v>
      </c>
      <c r="G29" s="2">
        <f>200-(Tableau1[[#This Row],[NB IP S2 22-23]]*100/Tableau1[[#This Row],[NB IAE 22-23]])</f>
        <v>119.75308641975309</v>
      </c>
      <c r="H29" s="10">
        <f>Tableau1[[#This Row],[capacité 23-24]]*Tableau1[[#This Row],[capacité proposée en %
(au regard du taux de confirmation IP S2 22-23)]]%</f>
        <v>83.827160493827165</v>
      </c>
    </row>
    <row r="30" spans="1:8" x14ac:dyDescent="0.2">
      <c r="A30" t="s">
        <v>58</v>
      </c>
      <c r="B30" t="s">
        <v>59</v>
      </c>
      <c r="C30" s="8">
        <v>63</v>
      </c>
      <c r="D30" s="8">
        <v>52</v>
      </c>
      <c r="E30" s="9">
        <v>0.82539682539682535</v>
      </c>
      <c r="F30">
        <v>70</v>
      </c>
      <c r="G30" s="2">
        <f>200-(Tableau1[[#This Row],[NB IP S2 22-23]]*100/Tableau1[[#This Row],[NB IAE 22-23]])</f>
        <v>117.46031746031746</v>
      </c>
      <c r="H30" s="10">
        <f>Tableau1[[#This Row],[capacité 23-24]]*Tableau1[[#This Row],[capacité proposée en %
(au regard du taux de confirmation IP S2 22-23)]]%</f>
        <v>82.222222222222229</v>
      </c>
    </row>
    <row r="31" spans="1:8" x14ac:dyDescent="0.2">
      <c r="A31" t="s">
        <v>60</v>
      </c>
      <c r="B31" t="s">
        <v>61</v>
      </c>
      <c r="C31" s="8">
        <v>43</v>
      </c>
      <c r="D31" s="8">
        <v>28</v>
      </c>
      <c r="E31" s="9">
        <v>0.65116279069767447</v>
      </c>
      <c r="F31">
        <v>60</v>
      </c>
      <c r="G31" s="2">
        <f>200-(Tableau1[[#This Row],[NB IP S2 22-23]]*100/Tableau1[[#This Row],[NB IAE 22-23]])</f>
        <v>134.88372093023256</v>
      </c>
      <c r="H31" s="10">
        <f>Tableau1[[#This Row],[capacité 23-24]]*Tableau1[[#This Row],[capacité proposée en %
(au regard du taux de confirmation IP S2 22-23)]]%</f>
        <v>80.930232558139537</v>
      </c>
    </row>
    <row r="32" spans="1:8" x14ac:dyDescent="0.2">
      <c r="A32" t="s">
        <v>62</v>
      </c>
      <c r="B32" t="s">
        <v>63</v>
      </c>
      <c r="C32" s="8">
        <v>24</v>
      </c>
      <c r="D32" s="8">
        <v>24</v>
      </c>
      <c r="E32" s="9">
        <v>1</v>
      </c>
      <c r="F32">
        <v>25</v>
      </c>
      <c r="G32" s="2">
        <f>200-(Tableau1[[#This Row],[NB IP S2 22-23]]*100/Tableau1[[#This Row],[NB IAE 22-23]])</f>
        <v>100</v>
      </c>
      <c r="H32" s="10">
        <f>Tableau1[[#This Row],[capacité 23-24]]*Tableau1[[#This Row],[capacité proposée en %
(au regard du taux de confirmation IP S2 22-23)]]%</f>
        <v>25</v>
      </c>
    </row>
    <row r="33" spans="1:8" x14ac:dyDescent="0.2">
      <c r="A33" t="s">
        <v>64</v>
      </c>
      <c r="B33" t="s">
        <v>65</v>
      </c>
      <c r="C33" s="8">
        <v>11</v>
      </c>
      <c r="D33" s="8">
        <v>9</v>
      </c>
      <c r="E33" s="9">
        <v>0.81818181818181823</v>
      </c>
      <c r="F33">
        <v>10</v>
      </c>
      <c r="G33" s="2">
        <f>200-(Tableau1[[#This Row],[NB IP S2 22-23]]*100/Tableau1[[#This Row],[NB IAE 22-23]])</f>
        <v>118.18181818181819</v>
      </c>
      <c r="H33" s="10">
        <f>Tableau1[[#This Row],[capacité 23-24]]*Tableau1[[#This Row],[capacité proposée en %
(au regard du taux de confirmation IP S2 22-23)]]%</f>
        <v>11.818181818181818</v>
      </c>
    </row>
    <row r="34" spans="1:8" x14ac:dyDescent="0.2">
      <c r="A34" t="s">
        <v>66</v>
      </c>
      <c r="B34" t="s">
        <v>67</v>
      </c>
      <c r="C34" s="8">
        <v>3</v>
      </c>
      <c r="D34" s="8">
        <v>3</v>
      </c>
      <c r="E34" s="9">
        <v>1</v>
      </c>
      <c r="F34">
        <v>3</v>
      </c>
      <c r="G34" s="2">
        <f>200-(Tableau1[[#This Row],[NB IP S2 22-23]]*100/Tableau1[[#This Row],[NB IAE 22-23]])</f>
        <v>100</v>
      </c>
      <c r="H34" s="10">
        <f>Tableau1[[#This Row],[capacité 23-24]]*Tableau1[[#This Row],[capacité proposée en %
(au regard du taux de confirmation IP S2 22-23)]]%</f>
        <v>3</v>
      </c>
    </row>
    <row r="35" spans="1:8" x14ac:dyDescent="0.2">
      <c r="A35" t="s">
        <v>68</v>
      </c>
      <c r="B35" t="s">
        <v>69</v>
      </c>
      <c r="C35" s="8">
        <v>3</v>
      </c>
      <c r="D35" s="8">
        <v>0</v>
      </c>
      <c r="E35" s="9">
        <v>0</v>
      </c>
      <c r="F35">
        <v>5</v>
      </c>
      <c r="G35" s="2">
        <f>200-(Tableau1[[#This Row],[NB IP S2 22-23]]*100/Tableau1[[#This Row],[NB IAE 22-23]])</f>
        <v>200</v>
      </c>
      <c r="H35" s="10">
        <f>Tableau1[[#This Row],[capacité 23-24]]*Tableau1[[#This Row],[capacité proposée en %
(au regard du taux de confirmation IP S2 22-23)]]%</f>
        <v>10</v>
      </c>
    </row>
    <row r="36" spans="1:8" x14ac:dyDescent="0.2">
      <c r="A36" t="s">
        <v>70</v>
      </c>
      <c r="B36" t="s">
        <v>71</v>
      </c>
      <c r="C36" s="8">
        <v>13</v>
      </c>
      <c r="D36" s="8">
        <v>11</v>
      </c>
      <c r="E36" s="9">
        <v>0.84615384615384615</v>
      </c>
      <c r="F36">
        <v>13</v>
      </c>
      <c r="G36" s="2">
        <f>200-(Tableau1[[#This Row],[NB IP S2 22-23]]*100/Tableau1[[#This Row],[NB IAE 22-23]])</f>
        <v>115.38461538461539</v>
      </c>
      <c r="H36" s="10">
        <f>Tableau1[[#This Row],[capacité 23-24]]*Tableau1[[#This Row],[capacité proposée en %
(au regard du taux de confirmation IP S2 22-23)]]%</f>
        <v>15.000000000000002</v>
      </c>
    </row>
    <row r="37" spans="1:8" x14ac:dyDescent="0.2">
      <c r="A37" t="s">
        <v>72</v>
      </c>
      <c r="B37" t="s">
        <v>73</v>
      </c>
      <c r="C37" s="8">
        <v>101</v>
      </c>
      <c r="D37" s="8">
        <v>80</v>
      </c>
      <c r="E37" s="9">
        <v>0.79207920792079212</v>
      </c>
      <c r="F37">
        <v>132</v>
      </c>
      <c r="G37" s="2">
        <f>200-(Tableau1[[#This Row],[NB IP S2 22-23]]*100/Tableau1[[#This Row],[NB IAE 22-23]])</f>
        <v>120.79207920792079</v>
      </c>
      <c r="H37" s="10">
        <f>Tableau1[[#This Row],[capacité 23-24]]*Tableau1[[#This Row],[capacité proposée en %
(au regard du taux de confirmation IP S2 22-23)]]%</f>
        <v>159.44554455445544</v>
      </c>
    </row>
    <row r="38" spans="1:8" x14ac:dyDescent="0.2">
      <c r="A38" t="s">
        <v>74</v>
      </c>
      <c r="B38" t="s">
        <v>75</v>
      </c>
      <c r="C38" s="8">
        <v>45</v>
      </c>
      <c r="D38" s="8">
        <v>37</v>
      </c>
      <c r="E38" s="9">
        <v>0.82222222222222219</v>
      </c>
      <c r="F38">
        <v>50</v>
      </c>
      <c r="G38" s="2">
        <f>200-(Tableau1[[#This Row],[NB IP S2 22-23]]*100/Tableau1[[#This Row],[NB IAE 22-23]])</f>
        <v>117.77777777777777</v>
      </c>
      <c r="H38" s="10">
        <f>Tableau1[[#This Row],[capacité 23-24]]*Tableau1[[#This Row],[capacité proposée en %
(au regard du taux de confirmation IP S2 22-23)]]%</f>
        <v>58.888888888888893</v>
      </c>
    </row>
    <row r="39" spans="1:8" x14ac:dyDescent="0.2">
      <c r="A39" t="s">
        <v>76</v>
      </c>
      <c r="B39" t="s">
        <v>77</v>
      </c>
      <c r="C39" s="8">
        <v>9</v>
      </c>
      <c r="D39" s="8">
        <v>8</v>
      </c>
      <c r="E39" s="9">
        <v>0.88888888888888884</v>
      </c>
      <c r="F39">
        <v>5</v>
      </c>
      <c r="G39" s="2">
        <f>200-(Tableau1[[#This Row],[NB IP S2 22-23]]*100/Tableau1[[#This Row],[NB IAE 22-23]])</f>
        <v>111.11111111111111</v>
      </c>
      <c r="H39" s="10">
        <f>Tableau1[[#This Row],[capacité 23-24]]*Tableau1[[#This Row],[capacité proposée en %
(au regard du taux de confirmation IP S2 22-23)]]%</f>
        <v>5.5555555555555554</v>
      </c>
    </row>
    <row r="40" spans="1:8" ht="38.25" x14ac:dyDescent="0.2">
      <c r="A40" t="s">
        <v>78</v>
      </c>
      <c r="B40" t="s">
        <v>79</v>
      </c>
      <c r="C40" s="8">
        <v>5</v>
      </c>
      <c r="D40" s="8">
        <v>5</v>
      </c>
      <c r="E40" s="9">
        <v>1</v>
      </c>
      <c r="G40" s="2">
        <f>200-(Tableau1[[#This Row],[NB IP S2 22-23]]*100/Tableau1[[#This Row],[NB IAE 22-23]])</f>
        <v>100</v>
      </c>
      <c r="H40" s="10" t="s">
        <v>261</v>
      </c>
    </row>
    <row r="41" spans="1:8" ht="38.25" x14ac:dyDescent="0.2">
      <c r="A41" t="s">
        <v>80</v>
      </c>
      <c r="B41" t="s">
        <v>81</v>
      </c>
      <c r="C41" s="8">
        <v>3</v>
      </c>
      <c r="D41" s="8">
        <v>3</v>
      </c>
      <c r="E41" s="9">
        <v>1</v>
      </c>
      <c r="G41" s="2">
        <f>200-(Tableau1[[#This Row],[NB IP S2 22-23]]*100/Tableau1[[#This Row],[NB IAE 22-23]])</f>
        <v>100</v>
      </c>
      <c r="H41" s="10" t="s">
        <v>261</v>
      </c>
    </row>
    <row r="42" spans="1:8" x14ac:dyDescent="0.2">
      <c r="A42" t="s">
        <v>82</v>
      </c>
      <c r="B42" t="s">
        <v>83</v>
      </c>
      <c r="C42" s="8">
        <v>16</v>
      </c>
      <c r="D42" s="8">
        <v>12</v>
      </c>
      <c r="E42" s="9">
        <v>0.75</v>
      </c>
      <c r="F42">
        <v>25</v>
      </c>
      <c r="G42" s="2">
        <f>200-(Tableau1[[#This Row],[NB IP S2 22-23]]*100/Tableau1[[#This Row],[NB IAE 22-23]])</f>
        <v>125</v>
      </c>
      <c r="H42" s="10">
        <f>Tableau1[[#This Row],[capacité 23-24]]*Tableau1[[#This Row],[capacité proposée en %
(au regard du taux de confirmation IP S2 22-23)]]%</f>
        <v>31.25</v>
      </c>
    </row>
    <row r="43" spans="1:8" x14ac:dyDescent="0.2">
      <c r="A43" t="s">
        <v>84</v>
      </c>
      <c r="B43" t="s">
        <v>85</v>
      </c>
      <c r="C43" s="8">
        <v>36</v>
      </c>
      <c r="D43" s="8">
        <v>30</v>
      </c>
      <c r="E43" s="9">
        <v>0.83333333333333337</v>
      </c>
      <c r="F43">
        <v>35</v>
      </c>
      <c r="G43" s="2">
        <f>200-(Tableau1[[#This Row],[NB IP S2 22-23]]*100/Tableau1[[#This Row],[NB IAE 22-23]])</f>
        <v>116.66666666666667</v>
      </c>
      <c r="H43" s="10">
        <f>Tableau1[[#This Row],[capacité 23-24]]*Tableau1[[#This Row],[capacité proposée en %
(au regard du taux de confirmation IP S2 22-23)]]%</f>
        <v>40.833333333333336</v>
      </c>
    </row>
    <row r="44" spans="1:8" x14ac:dyDescent="0.2">
      <c r="A44" t="s">
        <v>86</v>
      </c>
      <c r="B44" t="s">
        <v>87</v>
      </c>
      <c r="C44" s="8">
        <v>17</v>
      </c>
      <c r="D44" s="8">
        <v>11</v>
      </c>
      <c r="E44" s="9">
        <v>0.6470588235294118</v>
      </c>
      <c r="F44">
        <v>35</v>
      </c>
      <c r="G44" s="2">
        <f>200-(Tableau1[[#This Row],[NB IP S2 22-23]]*100/Tableau1[[#This Row],[NB IAE 22-23]])</f>
        <v>135.29411764705884</v>
      </c>
      <c r="H44" s="10">
        <f>Tableau1[[#This Row],[capacité 23-24]]*Tableau1[[#This Row],[capacité proposée en %
(au regard du taux de confirmation IP S2 22-23)]]%</f>
        <v>47.352941176470594</v>
      </c>
    </row>
    <row r="45" spans="1:8" x14ac:dyDescent="0.2">
      <c r="A45" t="s">
        <v>88</v>
      </c>
      <c r="B45" t="s">
        <v>89</v>
      </c>
      <c r="C45" s="8">
        <v>4</v>
      </c>
      <c r="D45" s="8">
        <v>4</v>
      </c>
      <c r="E45" s="9">
        <v>1</v>
      </c>
      <c r="F45">
        <v>2</v>
      </c>
      <c r="G45" s="2">
        <f>200-(Tableau1[[#This Row],[NB IP S2 22-23]]*100/Tableau1[[#This Row],[NB IAE 22-23]])</f>
        <v>100</v>
      </c>
      <c r="H45" s="10">
        <f>Tableau1[[#This Row],[capacité 23-24]]*Tableau1[[#This Row],[capacité proposée en %
(au regard du taux de confirmation IP S2 22-23)]]%</f>
        <v>2</v>
      </c>
    </row>
    <row r="46" spans="1:8" x14ac:dyDescent="0.2">
      <c r="A46" t="s">
        <v>90</v>
      </c>
      <c r="B46" t="s">
        <v>91</v>
      </c>
      <c r="C46" s="8">
        <v>10</v>
      </c>
      <c r="D46" s="8">
        <v>9</v>
      </c>
      <c r="E46" s="9">
        <v>0.9</v>
      </c>
      <c r="F46">
        <v>5</v>
      </c>
      <c r="G46" s="2">
        <f>200-(Tableau1[[#This Row],[NB IP S2 22-23]]*100/Tableau1[[#This Row],[NB IAE 22-23]])</f>
        <v>110</v>
      </c>
      <c r="H46" s="10">
        <f>Tableau1[[#This Row],[capacité 23-24]]*Tableau1[[#This Row],[capacité proposée en %
(au regard du taux de confirmation IP S2 22-23)]]%</f>
        <v>5.5</v>
      </c>
    </row>
    <row r="47" spans="1:8" x14ac:dyDescent="0.2">
      <c r="A47" t="s">
        <v>92</v>
      </c>
      <c r="B47" t="s">
        <v>93</v>
      </c>
      <c r="C47" s="8">
        <v>6</v>
      </c>
      <c r="D47" s="8">
        <v>5</v>
      </c>
      <c r="E47" s="9">
        <v>0.83333333333333337</v>
      </c>
      <c r="F47">
        <v>7</v>
      </c>
      <c r="G47" s="2">
        <f>200-(Tableau1[[#This Row],[NB IP S2 22-23]]*100/Tableau1[[#This Row],[NB IAE 22-23]])</f>
        <v>116.66666666666667</v>
      </c>
      <c r="H47" s="10">
        <f>Tableau1[[#This Row],[capacité 23-24]]*Tableau1[[#This Row],[capacité proposée en %
(au regard du taux de confirmation IP S2 22-23)]]%</f>
        <v>8.1666666666666679</v>
      </c>
    </row>
    <row r="48" spans="1:8" x14ac:dyDescent="0.2">
      <c r="A48" t="s">
        <v>94</v>
      </c>
      <c r="B48" t="s">
        <v>95</v>
      </c>
      <c r="C48" s="8">
        <v>2</v>
      </c>
      <c r="D48" s="8">
        <v>1</v>
      </c>
      <c r="E48" s="9">
        <v>0.5</v>
      </c>
      <c r="F48">
        <v>5</v>
      </c>
      <c r="G48" s="2">
        <f>200-(Tableau1[[#This Row],[NB IP S2 22-23]]*100/Tableau1[[#This Row],[NB IAE 22-23]])</f>
        <v>150</v>
      </c>
      <c r="H48" s="10">
        <f>Tableau1[[#This Row],[capacité 23-24]]*Tableau1[[#This Row],[capacité proposée en %
(au regard du taux de confirmation IP S2 22-23)]]%</f>
        <v>7.5</v>
      </c>
    </row>
    <row r="49" spans="1:8" x14ac:dyDescent="0.2">
      <c r="A49" t="s">
        <v>96</v>
      </c>
      <c r="B49" t="s">
        <v>97</v>
      </c>
      <c r="C49" s="8">
        <v>11</v>
      </c>
      <c r="D49" s="8">
        <v>6</v>
      </c>
      <c r="E49" s="9">
        <v>0.54545454545454541</v>
      </c>
      <c r="F49">
        <v>13</v>
      </c>
      <c r="G49" s="2">
        <f>200-(Tableau1[[#This Row],[NB IP S2 22-23]]*100/Tableau1[[#This Row],[NB IAE 22-23]])</f>
        <v>145.45454545454544</v>
      </c>
      <c r="H49" s="10">
        <f>Tableau1[[#This Row],[capacité 23-24]]*Tableau1[[#This Row],[capacité proposée en %
(au regard du taux de confirmation IP S2 22-23)]]%</f>
        <v>18.909090909090907</v>
      </c>
    </row>
    <row r="50" spans="1:8" x14ac:dyDescent="0.2">
      <c r="A50" t="s">
        <v>98</v>
      </c>
      <c r="B50" t="s">
        <v>99</v>
      </c>
      <c r="C50" s="8">
        <v>17</v>
      </c>
      <c r="D50" s="8">
        <v>16</v>
      </c>
      <c r="E50" s="9">
        <v>0.94117647058823528</v>
      </c>
      <c r="F50">
        <v>19</v>
      </c>
      <c r="G50" s="2">
        <f>200-(Tableau1[[#This Row],[NB IP S2 22-23]]*100/Tableau1[[#This Row],[NB IAE 22-23]])</f>
        <v>105.88235294117646</v>
      </c>
      <c r="H50" s="10">
        <f>Tableau1[[#This Row],[capacité 23-24]]*Tableau1[[#This Row],[capacité proposée en %
(au regard du taux de confirmation IP S2 22-23)]]%</f>
        <v>20.117647058823529</v>
      </c>
    </row>
    <row r="51" spans="1:8" x14ac:dyDescent="0.2">
      <c r="A51" t="s">
        <v>100</v>
      </c>
      <c r="B51" t="s">
        <v>101</v>
      </c>
      <c r="C51" s="8">
        <v>6</v>
      </c>
      <c r="D51" s="8">
        <v>6</v>
      </c>
      <c r="E51" s="9">
        <v>1</v>
      </c>
      <c r="F51">
        <v>13</v>
      </c>
      <c r="G51" s="2">
        <f>200-(Tableau1[[#This Row],[NB IP S2 22-23]]*100/Tableau1[[#This Row],[NB IAE 22-23]])</f>
        <v>100</v>
      </c>
      <c r="H51" s="10">
        <f>Tableau1[[#This Row],[capacité 23-24]]*Tableau1[[#This Row],[capacité proposée en %
(au regard du taux de confirmation IP S2 22-23)]]%</f>
        <v>13</v>
      </c>
    </row>
    <row r="52" spans="1:8" x14ac:dyDescent="0.2">
      <c r="A52" t="s">
        <v>102</v>
      </c>
      <c r="B52" t="s">
        <v>103</v>
      </c>
      <c r="C52" s="8">
        <v>24</v>
      </c>
      <c r="D52" s="8">
        <v>18</v>
      </c>
      <c r="E52" s="9">
        <v>0.75</v>
      </c>
      <c r="F52">
        <v>33</v>
      </c>
      <c r="G52" s="2">
        <f>200-(Tableau1[[#This Row],[NB IP S2 22-23]]*100/Tableau1[[#This Row],[NB IAE 22-23]])</f>
        <v>125</v>
      </c>
      <c r="H52" s="10">
        <f>Tableau1[[#This Row],[capacité 23-24]]*Tableau1[[#This Row],[capacité proposée en %
(au regard du taux de confirmation IP S2 22-23)]]%</f>
        <v>41.25</v>
      </c>
    </row>
    <row r="53" spans="1:8" x14ac:dyDescent="0.2">
      <c r="A53" t="s">
        <v>104</v>
      </c>
      <c r="B53" t="s">
        <v>105</v>
      </c>
      <c r="C53" s="8">
        <v>23</v>
      </c>
      <c r="D53" s="8">
        <v>22</v>
      </c>
      <c r="E53" s="9">
        <v>0.95652173913043481</v>
      </c>
      <c r="F53">
        <v>19</v>
      </c>
      <c r="G53" s="2">
        <f>200-(Tableau1[[#This Row],[NB IP S2 22-23]]*100/Tableau1[[#This Row],[NB IAE 22-23]])</f>
        <v>104.34782608695652</v>
      </c>
      <c r="H53" s="10">
        <f>Tableau1[[#This Row],[capacité 23-24]]*Tableau1[[#This Row],[capacité proposée en %
(au regard du taux de confirmation IP S2 22-23)]]%</f>
        <v>19.826086956521738</v>
      </c>
    </row>
    <row r="54" spans="1:8" x14ac:dyDescent="0.2">
      <c r="A54" t="s">
        <v>106</v>
      </c>
      <c r="B54" t="s">
        <v>107</v>
      </c>
      <c r="C54" s="8">
        <v>7</v>
      </c>
      <c r="D54" s="8">
        <v>6</v>
      </c>
      <c r="E54" s="9">
        <v>0.8571428571428571</v>
      </c>
      <c r="F54">
        <v>13</v>
      </c>
      <c r="G54" s="2">
        <f>200-(Tableau1[[#This Row],[NB IP S2 22-23]]*100/Tableau1[[#This Row],[NB IAE 22-23]])</f>
        <v>114.28571428571429</v>
      </c>
      <c r="H54" s="10">
        <f>Tableau1[[#This Row],[capacité 23-24]]*Tableau1[[#This Row],[capacité proposée en %
(au regard du taux de confirmation IP S2 22-23)]]%</f>
        <v>14.857142857142859</v>
      </c>
    </row>
    <row r="55" spans="1:8" x14ac:dyDescent="0.2">
      <c r="A55" t="s">
        <v>108</v>
      </c>
      <c r="B55" t="s">
        <v>109</v>
      </c>
      <c r="C55" s="8">
        <v>19</v>
      </c>
      <c r="D55" s="8">
        <v>18</v>
      </c>
      <c r="E55" s="9">
        <v>0.94736842105263153</v>
      </c>
      <c r="F55">
        <v>33</v>
      </c>
      <c r="G55" s="2">
        <f>200-(Tableau1[[#This Row],[NB IP S2 22-23]]*100/Tableau1[[#This Row],[NB IAE 22-23]])</f>
        <v>105.26315789473684</v>
      </c>
      <c r="H55" s="10">
        <f>Tableau1[[#This Row],[capacité 23-24]]*Tableau1[[#This Row],[capacité proposée en %
(au regard du taux de confirmation IP S2 22-23)]]%</f>
        <v>34.736842105263158</v>
      </c>
    </row>
    <row r="56" spans="1:8" x14ac:dyDescent="0.2">
      <c r="A56" t="s">
        <v>110</v>
      </c>
      <c r="B56" t="s">
        <v>111</v>
      </c>
      <c r="C56" s="8">
        <v>47</v>
      </c>
      <c r="D56" s="8">
        <v>38</v>
      </c>
      <c r="E56" s="9">
        <v>0.80851063829787229</v>
      </c>
      <c r="F56">
        <v>46</v>
      </c>
      <c r="G56" s="2">
        <f>200-(Tableau1[[#This Row],[NB IP S2 22-23]]*100/Tableau1[[#This Row],[NB IAE 22-23]])</f>
        <v>119.14893617021276</v>
      </c>
      <c r="H56" s="10">
        <f>Tableau1[[#This Row],[capacité 23-24]]*Tableau1[[#This Row],[capacité proposée en %
(au regard du taux de confirmation IP S2 22-23)]]%</f>
        <v>54.808510638297868</v>
      </c>
    </row>
    <row r="57" spans="1:8" x14ac:dyDescent="0.2">
      <c r="A57" t="s">
        <v>112</v>
      </c>
      <c r="B57" t="s">
        <v>113</v>
      </c>
      <c r="C57" s="8">
        <v>25</v>
      </c>
      <c r="D57" s="8">
        <v>22</v>
      </c>
      <c r="E57" s="9">
        <v>0.88</v>
      </c>
      <c r="F57">
        <v>30</v>
      </c>
      <c r="G57" s="2">
        <f>200-(Tableau1[[#This Row],[NB IP S2 22-23]]*100/Tableau1[[#This Row],[NB IAE 22-23]])</f>
        <v>112</v>
      </c>
      <c r="H57" s="10">
        <f>Tableau1[[#This Row],[capacité 23-24]]*Tableau1[[#This Row],[capacité proposée en %
(au regard du taux de confirmation IP S2 22-23)]]%</f>
        <v>33.6</v>
      </c>
    </row>
    <row r="58" spans="1:8" x14ac:dyDescent="0.2">
      <c r="A58" t="s">
        <v>114</v>
      </c>
      <c r="B58" t="s">
        <v>115</v>
      </c>
      <c r="C58" s="8">
        <v>68</v>
      </c>
      <c r="D58" s="8">
        <v>49</v>
      </c>
      <c r="E58" s="9">
        <v>0.72058823529411764</v>
      </c>
      <c r="F58">
        <v>82</v>
      </c>
      <c r="G58" s="2">
        <f>200-(Tableau1[[#This Row],[NB IP S2 22-23]]*100/Tableau1[[#This Row],[NB IAE 22-23]])</f>
        <v>127.94117647058823</v>
      </c>
      <c r="H58" s="10">
        <f>Tableau1[[#This Row],[capacité 23-24]]*Tableau1[[#This Row],[capacité proposée en %
(au regard du taux de confirmation IP S2 22-23)]]%</f>
        <v>104.91176470588235</v>
      </c>
    </row>
    <row r="59" spans="1:8" x14ac:dyDescent="0.2">
      <c r="A59" t="s">
        <v>116</v>
      </c>
      <c r="B59" t="s">
        <v>117</v>
      </c>
      <c r="C59" s="8">
        <v>10</v>
      </c>
      <c r="D59" s="8">
        <v>9</v>
      </c>
      <c r="E59" s="9">
        <v>0.9</v>
      </c>
      <c r="F59">
        <v>9</v>
      </c>
      <c r="G59" s="2">
        <f>200-(Tableau1[[#This Row],[NB IP S2 22-23]]*100/Tableau1[[#This Row],[NB IAE 22-23]])</f>
        <v>110</v>
      </c>
      <c r="H59" s="10">
        <f>Tableau1[[#This Row],[capacité 23-24]]*Tableau1[[#This Row],[capacité proposée en %
(au regard du taux de confirmation IP S2 22-23)]]%</f>
        <v>9.9</v>
      </c>
    </row>
    <row r="60" spans="1:8" x14ac:dyDescent="0.2">
      <c r="A60" t="s">
        <v>118</v>
      </c>
      <c r="B60" t="s">
        <v>119</v>
      </c>
      <c r="C60" s="8">
        <v>5</v>
      </c>
      <c r="D60" s="8">
        <v>5</v>
      </c>
      <c r="E60" s="9">
        <v>1</v>
      </c>
      <c r="F60">
        <v>6</v>
      </c>
      <c r="G60" s="2">
        <f>200-(Tableau1[[#This Row],[NB IP S2 22-23]]*100/Tableau1[[#This Row],[NB IAE 22-23]])</f>
        <v>100</v>
      </c>
      <c r="H60" s="10">
        <f>Tableau1[[#This Row],[capacité 23-24]]*Tableau1[[#This Row],[capacité proposée en %
(au regard du taux de confirmation IP S2 22-23)]]%</f>
        <v>6</v>
      </c>
    </row>
    <row r="61" spans="1:8" x14ac:dyDescent="0.2">
      <c r="A61" t="s">
        <v>120</v>
      </c>
      <c r="B61" t="s">
        <v>121</v>
      </c>
      <c r="C61" s="8">
        <v>14</v>
      </c>
      <c r="D61" s="8">
        <v>11</v>
      </c>
      <c r="E61" s="9">
        <v>0.7857142857142857</v>
      </c>
      <c r="F61">
        <v>15</v>
      </c>
      <c r="G61" s="2">
        <f>200-(Tableau1[[#This Row],[NB IP S2 22-23]]*100/Tableau1[[#This Row],[NB IAE 22-23]])</f>
        <v>121.42857142857143</v>
      </c>
      <c r="H61" s="10">
        <f>Tableau1[[#This Row],[capacité 23-24]]*Tableau1[[#This Row],[capacité proposée en %
(au regard du taux de confirmation IP S2 22-23)]]%</f>
        <v>18.214285714285715</v>
      </c>
    </row>
    <row r="62" spans="1:8" x14ac:dyDescent="0.2">
      <c r="A62" t="s">
        <v>122</v>
      </c>
      <c r="B62" t="s">
        <v>123</v>
      </c>
      <c r="C62" s="8">
        <v>3</v>
      </c>
      <c r="D62" s="8">
        <v>3</v>
      </c>
      <c r="E62" s="9">
        <v>1</v>
      </c>
      <c r="F62">
        <v>5</v>
      </c>
      <c r="G62" s="2">
        <f>200-(Tableau1[[#This Row],[NB IP S2 22-23]]*100/Tableau1[[#This Row],[NB IAE 22-23]])</f>
        <v>100</v>
      </c>
      <c r="H62" s="10">
        <f>Tableau1[[#This Row],[capacité 23-24]]*Tableau1[[#This Row],[capacité proposée en %
(au regard du taux de confirmation IP S2 22-23)]]%</f>
        <v>5</v>
      </c>
    </row>
    <row r="63" spans="1:8" x14ac:dyDescent="0.2">
      <c r="A63" t="s">
        <v>124</v>
      </c>
      <c r="B63" t="s">
        <v>125</v>
      </c>
      <c r="C63" s="8">
        <v>3</v>
      </c>
      <c r="D63" s="8">
        <v>1</v>
      </c>
      <c r="E63" s="9">
        <v>0.33333333333333331</v>
      </c>
      <c r="F63">
        <v>3</v>
      </c>
      <c r="G63" s="2">
        <f>200-(Tableau1[[#This Row],[NB IP S2 22-23]]*100/Tableau1[[#This Row],[NB IAE 22-23]])</f>
        <v>166.66666666666666</v>
      </c>
      <c r="H63" s="10">
        <f>Tableau1[[#This Row],[capacité 23-24]]*Tableau1[[#This Row],[capacité proposée en %
(au regard du taux de confirmation IP S2 22-23)]]%</f>
        <v>5</v>
      </c>
    </row>
    <row r="64" spans="1:8" x14ac:dyDescent="0.2">
      <c r="A64" t="s">
        <v>126</v>
      </c>
      <c r="B64" t="s">
        <v>127</v>
      </c>
      <c r="C64" s="8">
        <v>8</v>
      </c>
      <c r="D64" s="8">
        <v>6</v>
      </c>
      <c r="E64" s="9">
        <v>0.75</v>
      </c>
      <c r="F64">
        <v>9</v>
      </c>
      <c r="G64" s="2">
        <f>200-(Tableau1[[#This Row],[NB IP S2 22-23]]*100/Tableau1[[#This Row],[NB IAE 22-23]])</f>
        <v>125</v>
      </c>
      <c r="H64" s="10">
        <f>Tableau1[[#This Row],[capacité 23-24]]*Tableau1[[#This Row],[capacité proposée en %
(au regard du taux de confirmation IP S2 22-23)]]%</f>
        <v>11.25</v>
      </c>
    </row>
    <row r="65" spans="1:8" x14ac:dyDescent="0.2">
      <c r="A65" t="s">
        <v>128</v>
      </c>
      <c r="B65" t="s">
        <v>129</v>
      </c>
      <c r="C65" s="8">
        <v>5</v>
      </c>
      <c r="D65" s="8">
        <v>5</v>
      </c>
      <c r="E65" s="9">
        <v>1</v>
      </c>
      <c r="F65">
        <v>3</v>
      </c>
      <c r="G65" s="2">
        <f>200-(Tableau1[[#This Row],[NB IP S2 22-23]]*100/Tableau1[[#This Row],[NB IAE 22-23]])</f>
        <v>100</v>
      </c>
      <c r="H65" s="10">
        <f>Tableau1[[#This Row],[capacité 23-24]]*Tableau1[[#This Row],[capacité proposée en %
(au regard du taux de confirmation IP S2 22-23)]]%</f>
        <v>3</v>
      </c>
    </row>
    <row r="66" spans="1:8" x14ac:dyDescent="0.2">
      <c r="A66" t="s">
        <v>130</v>
      </c>
      <c r="B66" t="s">
        <v>131</v>
      </c>
      <c r="C66" s="8">
        <v>5</v>
      </c>
      <c r="D66" s="8">
        <v>4</v>
      </c>
      <c r="E66" s="9">
        <v>0.8</v>
      </c>
      <c r="F66">
        <v>6</v>
      </c>
      <c r="G66" s="2">
        <f>200-(Tableau1[[#This Row],[NB IP S2 22-23]]*100/Tableau1[[#This Row],[NB IAE 22-23]])</f>
        <v>120</v>
      </c>
      <c r="H66" s="10">
        <f>Tableau1[[#This Row],[capacité 23-24]]*Tableau1[[#This Row],[capacité proposée en %
(au regard du taux de confirmation IP S2 22-23)]]%</f>
        <v>7.1999999999999993</v>
      </c>
    </row>
    <row r="67" spans="1:8" x14ac:dyDescent="0.2">
      <c r="A67" t="s">
        <v>132</v>
      </c>
      <c r="B67" t="s">
        <v>133</v>
      </c>
      <c r="C67" s="8">
        <v>4</v>
      </c>
      <c r="D67" s="8">
        <v>3</v>
      </c>
      <c r="E67" s="9">
        <v>0.75</v>
      </c>
      <c r="F67">
        <v>6</v>
      </c>
      <c r="G67" s="2">
        <f>200-(Tableau1[[#This Row],[NB IP S2 22-23]]*100/Tableau1[[#This Row],[NB IAE 22-23]])</f>
        <v>125</v>
      </c>
      <c r="H67" s="10">
        <f>Tableau1[[#This Row],[capacité 23-24]]*Tableau1[[#This Row],[capacité proposée en %
(au regard du taux de confirmation IP S2 22-23)]]%</f>
        <v>7.5</v>
      </c>
    </row>
    <row r="68" spans="1:8" x14ac:dyDescent="0.2">
      <c r="A68" t="s">
        <v>134</v>
      </c>
      <c r="B68" t="s">
        <v>135</v>
      </c>
      <c r="C68" s="8">
        <v>14</v>
      </c>
      <c r="D68" s="8">
        <v>13</v>
      </c>
      <c r="E68" s="9">
        <v>0.9285714285714286</v>
      </c>
      <c r="F68">
        <v>15</v>
      </c>
      <c r="G68" s="2">
        <f>200-(Tableau1[[#This Row],[NB IP S2 22-23]]*100/Tableau1[[#This Row],[NB IAE 22-23]])</f>
        <v>107.14285714285714</v>
      </c>
      <c r="H68" s="10">
        <f>Tableau1[[#This Row],[capacité 23-24]]*Tableau1[[#This Row],[capacité proposée en %
(au regard du taux de confirmation IP S2 22-23)]]%</f>
        <v>16.071428571428569</v>
      </c>
    </row>
    <row r="69" spans="1:8" x14ac:dyDescent="0.2">
      <c r="A69" t="s">
        <v>136</v>
      </c>
      <c r="B69" t="s">
        <v>137</v>
      </c>
      <c r="C69" s="8">
        <v>3</v>
      </c>
      <c r="D69" s="8">
        <v>2</v>
      </c>
      <c r="E69" s="9">
        <v>0.66666666666666663</v>
      </c>
      <c r="F69">
        <v>3</v>
      </c>
      <c r="G69" s="2">
        <f>200-(Tableau1[[#This Row],[NB IP S2 22-23]]*100/Tableau1[[#This Row],[NB IAE 22-23]])</f>
        <v>133.33333333333331</v>
      </c>
      <c r="H69" s="10">
        <f>Tableau1[[#This Row],[capacité 23-24]]*Tableau1[[#This Row],[capacité proposée en %
(au regard du taux de confirmation IP S2 22-23)]]%</f>
        <v>3.9999999999999991</v>
      </c>
    </row>
    <row r="70" spans="1:8" x14ac:dyDescent="0.2">
      <c r="A70" t="s">
        <v>138</v>
      </c>
      <c r="B70" t="s">
        <v>139</v>
      </c>
      <c r="C70" s="8">
        <v>1</v>
      </c>
      <c r="D70" s="8">
        <v>0</v>
      </c>
      <c r="E70" s="9">
        <v>0</v>
      </c>
      <c r="F70">
        <v>2</v>
      </c>
      <c r="G70" s="2">
        <f>200-(Tableau1[[#This Row],[NB IP S2 22-23]]*100/Tableau1[[#This Row],[NB IAE 22-23]])</f>
        <v>200</v>
      </c>
      <c r="H70" s="10">
        <f>Tableau1[[#This Row],[capacité 23-24]]*Tableau1[[#This Row],[capacité proposée en %
(au regard du taux de confirmation IP S2 22-23)]]%</f>
        <v>4</v>
      </c>
    </row>
    <row r="71" spans="1:8" x14ac:dyDescent="0.2">
      <c r="A71" t="s">
        <v>140</v>
      </c>
      <c r="B71" t="s">
        <v>141</v>
      </c>
      <c r="C71" s="8">
        <v>21</v>
      </c>
      <c r="D71" s="8">
        <v>16</v>
      </c>
      <c r="E71" s="9">
        <v>0.76190476190476186</v>
      </c>
      <c r="F71">
        <v>20</v>
      </c>
      <c r="G71" s="2">
        <f>200-(Tableau1[[#This Row],[NB IP S2 22-23]]*100/Tableau1[[#This Row],[NB IAE 22-23]])</f>
        <v>123.80952380952381</v>
      </c>
      <c r="H71" s="10">
        <f>Tableau1[[#This Row],[capacité 23-24]]*Tableau1[[#This Row],[capacité proposée en %
(au regard du taux de confirmation IP S2 22-23)]]%</f>
        <v>24.761904761904763</v>
      </c>
    </row>
    <row r="72" spans="1:8" x14ac:dyDescent="0.2">
      <c r="A72" t="s">
        <v>142</v>
      </c>
      <c r="B72" t="s">
        <v>143</v>
      </c>
      <c r="C72" s="8">
        <v>31</v>
      </c>
      <c r="D72" s="8">
        <v>29</v>
      </c>
      <c r="E72" s="9">
        <v>0.93548387096774188</v>
      </c>
      <c r="F72">
        <v>35</v>
      </c>
      <c r="G72" s="2">
        <f>200-(Tableau1[[#This Row],[NB IP S2 22-23]]*100/Tableau1[[#This Row],[NB IAE 22-23]])</f>
        <v>106.45161290322581</v>
      </c>
      <c r="H72" s="10">
        <f>Tableau1[[#This Row],[capacité 23-24]]*Tableau1[[#This Row],[capacité proposée en %
(au regard du taux de confirmation IP S2 22-23)]]%</f>
        <v>37.258064516129032</v>
      </c>
    </row>
    <row r="73" spans="1:8" x14ac:dyDescent="0.2">
      <c r="A73" t="s">
        <v>144</v>
      </c>
      <c r="B73" t="s">
        <v>145</v>
      </c>
      <c r="C73" s="8">
        <v>4</v>
      </c>
      <c r="D73" s="8">
        <v>2</v>
      </c>
      <c r="E73" s="9">
        <v>0.5</v>
      </c>
      <c r="F73">
        <v>5</v>
      </c>
      <c r="G73" s="2">
        <f>200-(Tableau1[[#This Row],[NB IP S2 22-23]]*100/Tableau1[[#This Row],[NB IAE 22-23]])</f>
        <v>150</v>
      </c>
      <c r="H73" s="10">
        <f>Tableau1[[#This Row],[capacité 23-24]]*Tableau1[[#This Row],[capacité proposée en %
(au regard du taux de confirmation IP S2 22-23)]]%</f>
        <v>7.5</v>
      </c>
    </row>
    <row r="74" spans="1:8" x14ac:dyDescent="0.2">
      <c r="A74" t="s">
        <v>146</v>
      </c>
      <c r="B74" t="s">
        <v>147</v>
      </c>
      <c r="C74" s="8">
        <v>128</v>
      </c>
      <c r="D74" s="8">
        <v>128</v>
      </c>
      <c r="E74" s="9">
        <v>1</v>
      </c>
      <c r="F74">
        <v>140</v>
      </c>
      <c r="G74" s="2">
        <f>200-(Tableau1[[#This Row],[NB IP S2 22-23]]*100/Tableau1[[#This Row],[NB IAE 22-23]])</f>
        <v>100</v>
      </c>
      <c r="H74" s="10">
        <f>Tableau1[[#This Row],[capacité 23-24]]*Tableau1[[#This Row],[capacité proposée en %
(au regard du taux de confirmation IP S2 22-23)]]%</f>
        <v>140</v>
      </c>
    </row>
    <row r="75" spans="1:8" x14ac:dyDescent="0.2">
      <c r="A75" t="s">
        <v>148</v>
      </c>
      <c r="B75" t="s">
        <v>149</v>
      </c>
      <c r="C75" s="8">
        <v>79</v>
      </c>
      <c r="D75" s="8">
        <v>68</v>
      </c>
      <c r="E75" s="9">
        <v>0.86075949367088611</v>
      </c>
      <c r="F75">
        <v>70</v>
      </c>
      <c r="G75" s="2">
        <f>200-(Tableau1[[#This Row],[NB IP S2 22-23]]*100/Tableau1[[#This Row],[NB IAE 22-23]])</f>
        <v>113.92405063291139</v>
      </c>
      <c r="H75" s="10">
        <f>Tableau1[[#This Row],[capacité 23-24]]*Tableau1[[#This Row],[capacité proposée en %
(au regard du taux de confirmation IP S2 22-23)]]%</f>
        <v>79.746835443037966</v>
      </c>
    </row>
    <row r="76" spans="1:8" x14ac:dyDescent="0.2">
      <c r="A76" t="s">
        <v>150</v>
      </c>
      <c r="B76" t="s">
        <v>151</v>
      </c>
      <c r="C76" s="8">
        <v>123</v>
      </c>
      <c r="D76" s="8">
        <v>101</v>
      </c>
      <c r="E76" s="9">
        <v>0.82113821138211385</v>
      </c>
      <c r="F76">
        <v>129</v>
      </c>
      <c r="G76" s="2">
        <f>200-(Tableau1[[#This Row],[NB IP S2 22-23]]*100/Tableau1[[#This Row],[NB IAE 22-23]])</f>
        <v>117.88617886178862</v>
      </c>
      <c r="H76" s="10">
        <f>Tableau1[[#This Row],[capacité 23-24]]*Tableau1[[#This Row],[capacité proposée en %
(au regard du taux de confirmation IP S2 22-23)]]%</f>
        <v>152.07317073170734</v>
      </c>
    </row>
    <row r="77" spans="1:8" x14ac:dyDescent="0.2">
      <c r="A77" t="s">
        <v>152</v>
      </c>
      <c r="B77" t="s">
        <v>153</v>
      </c>
      <c r="C77" s="8">
        <v>5</v>
      </c>
      <c r="D77" s="8">
        <v>5</v>
      </c>
      <c r="E77" s="9">
        <v>1</v>
      </c>
      <c r="F77">
        <v>6</v>
      </c>
      <c r="G77" s="2">
        <f>200-(Tableau1[[#This Row],[NB IP S2 22-23]]*100/Tableau1[[#This Row],[NB IAE 22-23]])</f>
        <v>100</v>
      </c>
      <c r="H77" s="10">
        <f>Tableau1[[#This Row],[capacité 23-24]]*Tableau1[[#This Row],[capacité proposée en %
(au regard du taux de confirmation IP S2 22-23)]]%</f>
        <v>6</v>
      </c>
    </row>
    <row r="78" spans="1:8" x14ac:dyDescent="0.2">
      <c r="A78" t="s">
        <v>154</v>
      </c>
      <c r="B78" t="s">
        <v>155</v>
      </c>
      <c r="C78" s="8">
        <v>90</v>
      </c>
      <c r="D78" s="8">
        <v>88</v>
      </c>
      <c r="E78" s="9">
        <v>0.97777777777777775</v>
      </c>
      <c r="F78">
        <v>130</v>
      </c>
      <c r="G78" s="2">
        <f>200-(Tableau1[[#This Row],[NB IP S2 22-23]]*100/Tableau1[[#This Row],[NB IAE 22-23]])</f>
        <v>102.22222222222223</v>
      </c>
      <c r="H78" s="10">
        <f>Tableau1[[#This Row],[capacité 23-24]]*Tableau1[[#This Row],[capacité proposée en %
(au regard du taux de confirmation IP S2 22-23)]]%</f>
        <v>132.88888888888891</v>
      </c>
    </row>
    <row r="79" spans="1:8" x14ac:dyDescent="0.2">
      <c r="A79" t="s">
        <v>156</v>
      </c>
      <c r="B79" t="s">
        <v>157</v>
      </c>
      <c r="C79" s="8">
        <v>2</v>
      </c>
      <c r="D79" s="8">
        <v>0</v>
      </c>
      <c r="E79" s="9">
        <v>0</v>
      </c>
      <c r="F79">
        <v>6</v>
      </c>
      <c r="G79" s="2">
        <f>200-(Tableau1[[#This Row],[NB IP S2 22-23]]*100/Tableau1[[#This Row],[NB IAE 22-23]])</f>
        <v>200</v>
      </c>
      <c r="H79" s="10">
        <f>Tableau1[[#This Row],[capacité 23-24]]*Tableau1[[#This Row],[capacité proposée en %
(au regard du taux de confirmation IP S2 22-23)]]%</f>
        <v>12</v>
      </c>
    </row>
    <row r="80" spans="1:8" x14ac:dyDescent="0.2">
      <c r="A80" t="s">
        <v>158</v>
      </c>
      <c r="B80" t="s">
        <v>159</v>
      </c>
      <c r="C80" s="8">
        <v>5</v>
      </c>
      <c r="D80" s="8">
        <v>4</v>
      </c>
      <c r="E80" s="9">
        <v>0.8</v>
      </c>
      <c r="F80">
        <v>7</v>
      </c>
      <c r="G80" s="2">
        <f>200-(Tableau1[[#This Row],[NB IP S2 22-23]]*100/Tableau1[[#This Row],[NB IAE 22-23]])</f>
        <v>120</v>
      </c>
      <c r="H80" s="10">
        <f>Tableau1[[#This Row],[capacité 23-24]]*Tableau1[[#This Row],[capacité proposée en %
(au regard du taux de confirmation IP S2 22-23)]]%</f>
        <v>8.4</v>
      </c>
    </row>
    <row r="81" spans="1:8" x14ac:dyDescent="0.2">
      <c r="A81" t="s">
        <v>160</v>
      </c>
      <c r="B81" t="s">
        <v>161</v>
      </c>
      <c r="C81" s="8">
        <v>5</v>
      </c>
      <c r="D81" s="8">
        <v>3</v>
      </c>
      <c r="E81" s="9">
        <v>0.6</v>
      </c>
      <c r="F81">
        <v>6</v>
      </c>
      <c r="G81" s="2">
        <f>200-(Tableau1[[#This Row],[NB IP S2 22-23]]*100/Tableau1[[#This Row],[NB IAE 22-23]])</f>
        <v>140</v>
      </c>
      <c r="H81" s="10">
        <f>Tableau1[[#This Row],[capacité 23-24]]*Tableau1[[#This Row],[capacité proposée en %
(au regard du taux de confirmation IP S2 22-23)]]%</f>
        <v>8.3999999999999986</v>
      </c>
    </row>
    <row r="82" spans="1:8" x14ac:dyDescent="0.2">
      <c r="A82" t="s">
        <v>162</v>
      </c>
      <c r="B82" t="s">
        <v>163</v>
      </c>
      <c r="C82" s="8">
        <v>38</v>
      </c>
      <c r="D82" s="8">
        <v>28</v>
      </c>
      <c r="E82" s="9">
        <v>0.73684210526315785</v>
      </c>
      <c r="F82">
        <v>63</v>
      </c>
      <c r="G82" s="2">
        <f>200-(Tableau1[[#This Row],[NB IP S2 22-23]]*100/Tableau1[[#This Row],[NB IAE 22-23]])</f>
        <v>126.31578947368421</v>
      </c>
      <c r="H82" s="10">
        <f>Tableau1[[#This Row],[capacité 23-24]]*Tableau1[[#This Row],[capacité proposée en %
(au regard du taux de confirmation IP S2 22-23)]]%</f>
        <v>79.578947368421055</v>
      </c>
    </row>
    <row r="83" spans="1:8" x14ac:dyDescent="0.2">
      <c r="A83" t="s">
        <v>164</v>
      </c>
      <c r="B83" t="s">
        <v>165</v>
      </c>
      <c r="C83" s="8">
        <v>21</v>
      </c>
      <c r="D83" s="8">
        <v>20</v>
      </c>
      <c r="E83" s="9">
        <v>0.95238095238095233</v>
      </c>
      <c r="F83">
        <v>29</v>
      </c>
      <c r="G83" s="2">
        <f>200-(Tableau1[[#This Row],[NB IP S2 22-23]]*100/Tableau1[[#This Row],[NB IAE 22-23]])</f>
        <v>104.76190476190476</v>
      </c>
      <c r="H83" s="10">
        <f>Tableau1[[#This Row],[capacité 23-24]]*Tableau1[[#This Row],[capacité proposée en %
(au regard du taux de confirmation IP S2 22-23)]]%</f>
        <v>30.380952380952383</v>
      </c>
    </row>
    <row r="84" spans="1:8" x14ac:dyDescent="0.2">
      <c r="A84" t="s">
        <v>166</v>
      </c>
      <c r="B84" t="s">
        <v>167</v>
      </c>
      <c r="C84" s="8">
        <v>25</v>
      </c>
      <c r="D84" s="8">
        <v>22</v>
      </c>
      <c r="E84" s="9">
        <v>0.88</v>
      </c>
      <c r="F84">
        <v>29</v>
      </c>
      <c r="G84" s="2">
        <f>200-(Tableau1[[#This Row],[NB IP S2 22-23]]*100/Tableau1[[#This Row],[NB IAE 22-23]])</f>
        <v>112</v>
      </c>
      <c r="H84" s="10">
        <f>Tableau1[[#This Row],[capacité 23-24]]*Tableau1[[#This Row],[capacité proposée en %
(au regard du taux de confirmation IP S2 22-23)]]%</f>
        <v>32.480000000000004</v>
      </c>
    </row>
    <row r="85" spans="1:8" x14ac:dyDescent="0.2">
      <c r="A85" t="s">
        <v>168</v>
      </c>
      <c r="B85" t="s">
        <v>169</v>
      </c>
      <c r="C85" s="8">
        <v>80</v>
      </c>
      <c r="D85" s="8">
        <v>80</v>
      </c>
      <c r="E85" s="9">
        <v>1</v>
      </c>
      <c r="F85">
        <v>70</v>
      </c>
      <c r="G85" s="2">
        <f>200-(Tableau1[[#This Row],[NB IP S2 22-23]]*100/Tableau1[[#This Row],[NB IAE 22-23]])</f>
        <v>100</v>
      </c>
      <c r="H85" s="10">
        <f>Tableau1[[#This Row],[capacité 23-24]]*Tableau1[[#This Row],[capacité proposée en %
(au regard du taux de confirmation IP S2 22-23)]]%</f>
        <v>70</v>
      </c>
    </row>
    <row r="86" spans="1:8" x14ac:dyDescent="0.2">
      <c r="A86" t="s">
        <v>170</v>
      </c>
      <c r="B86" t="s">
        <v>171</v>
      </c>
      <c r="C86" s="8">
        <v>183</v>
      </c>
      <c r="D86" s="8">
        <v>187</v>
      </c>
      <c r="E86" s="9">
        <v>1.0218579234972678</v>
      </c>
      <c r="F86">
        <v>175</v>
      </c>
      <c r="G86" s="2">
        <v>100</v>
      </c>
      <c r="H86" s="10">
        <f>Tableau1[[#This Row],[capacité 23-24]]*Tableau1[[#This Row],[capacité proposée en %
(au regard du taux de confirmation IP S2 22-23)]]%</f>
        <v>175</v>
      </c>
    </row>
    <row r="87" spans="1:8" x14ac:dyDescent="0.2">
      <c r="A87" t="s">
        <v>172</v>
      </c>
      <c r="B87" t="s">
        <v>173</v>
      </c>
      <c r="C87" s="8">
        <v>67</v>
      </c>
      <c r="D87" s="8">
        <v>67</v>
      </c>
      <c r="E87" s="9">
        <v>1</v>
      </c>
      <c r="F87">
        <v>70</v>
      </c>
      <c r="G87" s="2">
        <f>200-(Tableau1[[#This Row],[NB IP S2 22-23]]*100/Tableau1[[#This Row],[NB IAE 22-23]])</f>
        <v>100</v>
      </c>
      <c r="H87" s="10">
        <f>Tableau1[[#This Row],[capacité 23-24]]*Tableau1[[#This Row],[capacité proposée en %
(au regard du taux de confirmation IP S2 22-23)]]%</f>
        <v>70</v>
      </c>
    </row>
    <row r="88" spans="1:8" x14ac:dyDescent="0.2">
      <c r="A88" t="s">
        <v>174</v>
      </c>
      <c r="B88" t="s">
        <v>175</v>
      </c>
      <c r="C88" s="8">
        <v>89</v>
      </c>
      <c r="D88" s="8">
        <v>73</v>
      </c>
      <c r="E88" s="9">
        <v>0.8202247191011236</v>
      </c>
      <c r="F88">
        <v>105</v>
      </c>
      <c r="G88" s="2">
        <f>200-(Tableau1[[#This Row],[NB IP S2 22-23]]*100/Tableau1[[#This Row],[NB IAE 22-23]])</f>
        <v>117.97752808988764</v>
      </c>
      <c r="H88" s="10">
        <f>Tableau1[[#This Row],[capacité 23-24]]*Tableau1[[#This Row],[capacité proposée en %
(au regard du taux de confirmation IP S2 22-23)]]%</f>
        <v>123.87640449438202</v>
      </c>
    </row>
    <row r="89" spans="1:8" ht="38.25" x14ac:dyDescent="0.2">
      <c r="A89" t="s">
        <v>176</v>
      </c>
      <c r="B89" t="s">
        <v>177</v>
      </c>
      <c r="C89" s="8">
        <v>3</v>
      </c>
      <c r="D89" s="8">
        <v>3</v>
      </c>
      <c r="E89" s="9">
        <v>1</v>
      </c>
      <c r="G89" s="2">
        <f>200-(Tableau1[[#This Row],[NB IP S2 22-23]]*100/Tableau1[[#This Row],[NB IAE 22-23]])</f>
        <v>100</v>
      </c>
      <c r="H89" s="10" t="s">
        <v>261</v>
      </c>
    </row>
    <row r="90" spans="1:8" x14ac:dyDescent="0.2">
      <c r="A90" t="s">
        <v>178</v>
      </c>
      <c r="B90" t="s">
        <v>179</v>
      </c>
      <c r="C90" s="8">
        <v>95</v>
      </c>
      <c r="D90" s="8">
        <v>100</v>
      </c>
      <c r="E90" s="9">
        <v>1.0526315789473684</v>
      </c>
      <c r="F90">
        <v>95</v>
      </c>
      <c r="G90" s="2">
        <v>100</v>
      </c>
      <c r="H90" s="10">
        <f>Tableau1[[#This Row],[capacité 23-24]]*Tableau1[[#This Row],[capacité proposée en %
(au regard du taux de confirmation IP S2 22-23)]]%</f>
        <v>95</v>
      </c>
    </row>
    <row r="91" spans="1:8" x14ac:dyDescent="0.2">
      <c r="A91" t="s">
        <v>180</v>
      </c>
      <c r="B91" t="s">
        <v>181</v>
      </c>
      <c r="C91" s="8">
        <v>52</v>
      </c>
      <c r="D91" s="8">
        <v>55</v>
      </c>
      <c r="E91" s="9">
        <v>1.0576923076923077</v>
      </c>
      <c r="F91">
        <v>70</v>
      </c>
      <c r="G91" s="2">
        <v>100</v>
      </c>
      <c r="H91" s="10">
        <f>Tableau1[[#This Row],[capacité 23-24]]*Tableau1[[#This Row],[capacité proposée en %
(au regard du taux de confirmation IP S2 22-23)]]%</f>
        <v>70</v>
      </c>
    </row>
    <row r="92" spans="1:8" x14ac:dyDescent="0.2">
      <c r="A92" t="s">
        <v>182</v>
      </c>
      <c r="B92" t="s">
        <v>183</v>
      </c>
      <c r="C92" s="8">
        <v>5</v>
      </c>
      <c r="D92" s="8">
        <v>5</v>
      </c>
      <c r="E92" s="9">
        <v>1</v>
      </c>
      <c r="F92">
        <v>3</v>
      </c>
      <c r="G92" s="2">
        <f>200-(Tableau1[[#This Row],[NB IP S2 22-23]]*100/Tableau1[[#This Row],[NB IAE 22-23]])</f>
        <v>100</v>
      </c>
      <c r="H92" s="10">
        <f>Tableau1[[#This Row],[capacité 23-24]]*Tableau1[[#This Row],[capacité proposée en %
(au regard du taux de confirmation IP S2 22-23)]]%</f>
        <v>3</v>
      </c>
    </row>
    <row r="93" spans="1:8" x14ac:dyDescent="0.2">
      <c r="A93" t="s">
        <v>184</v>
      </c>
      <c r="B93" t="s">
        <v>185</v>
      </c>
      <c r="C93" s="8">
        <v>8</v>
      </c>
      <c r="D93" s="8">
        <v>8</v>
      </c>
      <c r="E93" s="9">
        <v>1</v>
      </c>
      <c r="F93">
        <v>6</v>
      </c>
      <c r="G93" s="2">
        <f>200-(Tableau1[[#This Row],[NB IP S2 22-23]]*100/Tableau1[[#This Row],[NB IAE 22-23]])</f>
        <v>100</v>
      </c>
      <c r="H93" s="10">
        <f>Tableau1[[#This Row],[capacité 23-24]]*Tableau1[[#This Row],[capacité proposée en %
(au regard du taux de confirmation IP S2 22-23)]]%</f>
        <v>6</v>
      </c>
    </row>
    <row r="94" spans="1:8" x14ac:dyDescent="0.2">
      <c r="A94" t="s">
        <v>186</v>
      </c>
      <c r="B94" t="s">
        <v>187</v>
      </c>
      <c r="C94" s="8">
        <v>5</v>
      </c>
      <c r="D94" s="8">
        <v>5</v>
      </c>
      <c r="E94" s="9">
        <v>1</v>
      </c>
      <c r="F94">
        <v>6</v>
      </c>
      <c r="G94" s="2">
        <f>200-(Tableau1[[#This Row],[NB IP S2 22-23]]*100/Tableau1[[#This Row],[NB IAE 22-23]])</f>
        <v>100</v>
      </c>
      <c r="H94" s="10">
        <f>Tableau1[[#This Row],[capacité 23-24]]*Tableau1[[#This Row],[capacité proposée en %
(au regard du taux de confirmation IP S2 22-23)]]%</f>
        <v>6</v>
      </c>
    </row>
    <row r="95" spans="1:8" x14ac:dyDescent="0.2">
      <c r="A95" t="s">
        <v>188</v>
      </c>
      <c r="B95" t="s">
        <v>189</v>
      </c>
      <c r="C95" s="8">
        <v>23</v>
      </c>
      <c r="D95" s="8">
        <v>23</v>
      </c>
      <c r="E95" s="9">
        <v>1</v>
      </c>
      <c r="F95">
        <v>15</v>
      </c>
      <c r="G95" s="2">
        <f>200-(Tableau1[[#This Row],[NB IP S2 22-23]]*100/Tableau1[[#This Row],[NB IAE 22-23]])</f>
        <v>100</v>
      </c>
      <c r="H95" s="10">
        <f>Tableau1[[#This Row],[capacité 23-24]]*Tableau1[[#This Row],[capacité proposée en %
(au regard du taux de confirmation IP S2 22-23)]]%</f>
        <v>15</v>
      </c>
    </row>
    <row r="96" spans="1:8" x14ac:dyDescent="0.2">
      <c r="A96" t="s">
        <v>190</v>
      </c>
      <c r="B96" t="s">
        <v>191</v>
      </c>
      <c r="C96" s="8">
        <v>7</v>
      </c>
      <c r="D96" s="8">
        <v>6</v>
      </c>
      <c r="E96" s="9">
        <v>0.8571428571428571</v>
      </c>
      <c r="F96">
        <v>3</v>
      </c>
      <c r="G96" s="2">
        <f>200-(Tableau1[[#This Row],[NB IP S2 22-23]]*100/Tableau1[[#This Row],[NB IAE 22-23]])</f>
        <v>114.28571428571429</v>
      </c>
      <c r="H96" s="10">
        <f>Tableau1[[#This Row],[capacité 23-24]]*Tableau1[[#This Row],[capacité proposée en %
(au regard du taux de confirmation IP S2 22-23)]]%</f>
        <v>3.4285714285714288</v>
      </c>
    </row>
    <row r="97" spans="1:8" x14ac:dyDescent="0.2">
      <c r="A97" t="s">
        <v>192</v>
      </c>
      <c r="B97" t="s">
        <v>193</v>
      </c>
      <c r="C97" s="8">
        <v>5</v>
      </c>
      <c r="D97" s="8">
        <v>5</v>
      </c>
      <c r="E97" s="9">
        <v>1</v>
      </c>
      <c r="F97">
        <v>2</v>
      </c>
      <c r="G97" s="2">
        <f>200-(Tableau1[[#This Row],[NB IP S2 22-23]]*100/Tableau1[[#This Row],[NB IAE 22-23]])</f>
        <v>100</v>
      </c>
      <c r="H97" s="10">
        <f>Tableau1[[#This Row],[capacité 23-24]]*Tableau1[[#This Row],[capacité proposée en %
(au regard du taux de confirmation IP S2 22-23)]]%</f>
        <v>2</v>
      </c>
    </row>
    <row r="98" spans="1:8" ht="38.25" x14ac:dyDescent="0.2">
      <c r="A98" t="s">
        <v>194</v>
      </c>
      <c r="B98" t="s">
        <v>195</v>
      </c>
      <c r="C98" s="8">
        <v>6</v>
      </c>
      <c r="D98" s="8">
        <v>6</v>
      </c>
      <c r="E98" s="9">
        <v>1</v>
      </c>
      <c r="G98" s="2">
        <f>200-(Tableau1[[#This Row],[NB IP S2 22-23]]*100/Tableau1[[#This Row],[NB IAE 22-23]])</f>
        <v>100</v>
      </c>
      <c r="H98" s="10" t="s">
        <v>261</v>
      </c>
    </row>
    <row r="99" spans="1:8" x14ac:dyDescent="0.2">
      <c r="A99" t="s">
        <v>196</v>
      </c>
      <c r="B99" t="s">
        <v>197</v>
      </c>
      <c r="C99" s="8">
        <v>45</v>
      </c>
      <c r="D99" s="8">
        <v>38</v>
      </c>
      <c r="E99" s="9">
        <v>0.84444444444444444</v>
      </c>
      <c r="F99">
        <v>40</v>
      </c>
      <c r="G99" s="2">
        <f>200-(Tableau1[[#This Row],[NB IP S2 22-23]]*100/Tableau1[[#This Row],[NB IAE 22-23]])</f>
        <v>115.55555555555556</v>
      </c>
      <c r="H99" s="10">
        <f>Tableau1[[#This Row],[capacité 23-24]]*Tableau1[[#This Row],[capacité proposée en %
(au regard du taux de confirmation IP S2 22-23)]]%</f>
        <v>46.222222222222229</v>
      </c>
    </row>
    <row r="100" spans="1:8" x14ac:dyDescent="0.2">
      <c r="A100" t="s">
        <v>198</v>
      </c>
      <c r="B100" t="s">
        <v>199</v>
      </c>
      <c r="C100" s="8">
        <v>135</v>
      </c>
      <c r="D100" s="8">
        <v>131</v>
      </c>
      <c r="E100" s="9">
        <v>0.97037037037037033</v>
      </c>
      <c r="F100">
        <v>140</v>
      </c>
      <c r="G100" s="2">
        <f>200-(Tableau1[[#This Row],[NB IP S2 22-23]]*100/Tableau1[[#This Row],[NB IAE 22-23]])</f>
        <v>102.96296296296296</v>
      </c>
      <c r="H100" s="10">
        <f>Tableau1[[#This Row],[capacité 23-24]]*Tableau1[[#This Row],[capacité proposée en %
(au regard du taux de confirmation IP S2 22-23)]]%</f>
        <v>144.14814814814815</v>
      </c>
    </row>
    <row r="101" spans="1:8" x14ac:dyDescent="0.2">
      <c r="A101" t="s">
        <v>200</v>
      </c>
      <c r="B101" t="s">
        <v>201</v>
      </c>
      <c r="C101" s="8">
        <v>121</v>
      </c>
      <c r="D101" s="8">
        <v>111</v>
      </c>
      <c r="E101" s="9">
        <v>0.9173553719008265</v>
      </c>
      <c r="F101">
        <v>140</v>
      </c>
      <c r="G101" s="2">
        <f>200-(Tableau1[[#This Row],[NB IP S2 22-23]]*100/Tableau1[[#This Row],[NB IAE 22-23]])</f>
        <v>108.26446280991736</v>
      </c>
      <c r="H101" s="10">
        <f>Tableau1[[#This Row],[capacité 23-24]]*Tableau1[[#This Row],[capacité proposée en %
(au regard du taux de confirmation IP S2 22-23)]]%</f>
        <v>151.57024793388433</v>
      </c>
    </row>
    <row r="102" spans="1:8" x14ac:dyDescent="0.2">
      <c r="A102" t="s">
        <v>202</v>
      </c>
      <c r="B102" t="s">
        <v>203</v>
      </c>
      <c r="C102" s="8">
        <v>135</v>
      </c>
      <c r="D102" s="8">
        <v>118</v>
      </c>
      <c r="E102" s="9">
        <v>0.87407407407407411</v>
      </c>
      <c r="F102">
        <v>140</v>
      </c>
      <c r="G102" s="2">
        <f>200-(Tableau1[[#This Row],[NB IP S2 22-23]]*100/Tableau1[[#This Row],[NB IAE 22-23]])</f>
        <v>112.5925925925926</v>
      </c>
      <c r="H102" s="10">
        <f>Tableau1[[#This Row],[capacité 23-24]]*Tableau1[[#This Row],[capacité proposée en %
(au regard du taux de confirmation IP S2 22-23)]]%</f>
        <v>157.62962962962965</v>
      </c>
    </row>
    <row r="103" spans="1:8" x14ac:dyDescent="0.2">
      <c r="A103" t="s">
        <v>204</v>
      </c>
      <c r="B103" t="s">
        <v>205</v>
      </c>
      <c r="C103" s="8">
        <v>74</v>
      </c>
      <c r="D103" s="8">
        <v>66</v>
      </c>
      <c r="E103" s="9">
        <v>0.89189189189189189</v>
      </c>
      <c r="F103">
        <v>70</v>
      </c>
      <c r="G103" s="2">
        <f>200-(Tableau1[[#This Row],[NB IP S2 22-23]]*100/Tableau1[[#This Row],[NB IAE 22-23]])</f>
        <v>110.81081081081081</v>
      </c>
      <c r="H103" s="10">
        <f>Tableau1[[#This Row],[capacité 23-24]]*Tableau1[[#This Row],[capacité proposée en %
(au regard du taux de confirmation IP S2 22-23)]]%</f>
        <v>77.567567567567565</v>
      </c>
    </row>
    <row r="104" spans="1:8" x14ac:dyDescent="0.2">
      <c r="A104" t="s">
        <v>206</v>
      </c>
      <c r="B104" t="s">
        <v>207</v>
      </c>
      <c r="C104" s="8">
        <v>218</v>
      </c>
      <c r="D104" s="8">
        <v>211</v>
      </c>
      <c r="E104" s="9">
        <v>0.9678899082568807</v>
      </c>
      <c r="F104">
        <v>180</v>
      </c>
      <c r="G104" s="2">
        <f>200-(Tableau1[[#This Row],[NB IP S2 22-23]]*100/Tableau1[[#This Row],[NB IAE 22-23]])</f>
        <v>103.21100917431193</v>
      </c>
      <c r="H104" s="10">
        <f>Tableau1[[#This Row],[capacité 23-24]]*Tableau1[[#This Row],[capacité proposée en %
(au regard du taux de confirmation IP S2 22-23)]]%</f>
        <v>185.77981651376146</v>
      </c>
    </row>
    <row r="105" spans="1:8" x14ac:dyDescent="0.2">
      <c r="A105" t="s">
        <v>208</v>
      </c>
      <c r="B105" t="s">
        <v>209</v>
      </c>
      <c r="C105" s="8">
        <v>45</v>
      </c>
      <c r="D105" s="8">
        <v>40</v>
      </c>
      <c r="E105" s="9">
        <v>0.88888888888888884</v>
      </c>
      <c r="F105">
        <v>35</v>
      </c>
      <c r="G105" s="2">
        <f>200-(Tableau1[[#This Row],[NB IP S2 22-23]]*100/Tableau1[[#This Row],[NB IAE 22-23]])</f>
        <v>111.11111111111111</v>
      </c>
      <c r="H105" s="10">
        <f>Tableau1[[#This Row],[capacité 23-24]]*Tableau1[[#This Row],[capacité proposée en %
(au regard du taux de confirmation IP S2 22-23)]]%</f>
        <v>38.888888888888893</v>
      </c>
    </row>
    <row r="106" spans="1:8" x14ac:dyDescent="0.2">
      <c r="A106" t="s">
        <v>210</v>
      </c>
      <c r="B106" t="s">
        <v>211</v>
      </c>
      <c r="C106" s="8">
        <v>118</v>
      </c>
      <c r="D106" s="8">
        <v>107</v>
      </c>
      <c r="E106" s="9">
        <v>0.90677966101694918</v>
      </c>
      <c r="F106">
        <v>138</v>
      </c>
      <c r="G106" s="2">
        <f>200-(Tableau1[[#This Row],[NB IP S2 22-23]]*100/Tableau1[[#This Row],[NB IAE 22-23]])</f>
        <v>109.32203389830508</v>
      </c>
      <c r="H106" s="10">
        <f>Tableau1[[#This Row],[capacité 23-24]]*Tableau1[[#This Row],[capacité proposée en %
(au regard du taux de confirmation IP S2 22-23)]]%</f>
        <v>150.86440677966101</v>
      </c>
    </row>
    <row r="107" spans="1:8" x14ac:dyDescent="0.2">
      <c r="A107" t="s">
        <v>212</v>
      </c>
      <c r="B107" t="s">
        <v>213</v>
      </c>
      <c r="C107" s="8">
        <v>125</v>
      </c>
      <c r="D107" s="8">
        <v>105</v>
      </c>
      <c r="E107" s="9">
        <v>0.84</v>
      </c>
      <c r="F107">
        <v>140</v>
      </c>
      <c r="G107" s="2">
        <f>200-(Tableau1[[#This Row],[NB IP S2 22-23]]*100/Tableau1[[#This Row],[NB IAE 22-23]])</f>
        <v>116</v>
      </c>
      <c r="H107" s="10">
        <f>Tableau1[[#This Row],[capacité 23-24]]*Tableau1[[#This Row],[capacité proposée en %
(au regard du taux de confirmation IP S2 22-23)]]%</f>
        <v>162.39999999999998</v>
      </c>
    </row>
    <row r="108" spans="1:8" x14ac:dyDescent="0.2">
      <c r="A108" t="s">
        <v>214</v>
      </c>
      <c r="B108" t="s">
        <v>215</v>
      </c>
      <c r="C108" s="8">
        <v>68</v>
      </c>
      <c r="D108" s="8">
        <v>68</v>
      </c>
      <c r="E108" s="9">
        <v>1</v>
      </c>
      <c r="F108">
        <v>37</v>
      </c>
      <c r="G108" s="2">
        <f>200-(Tableau1[[#This Row],[NB IP S2 22-23]]*100/Tableau1[[#This Row],[NB IAE 22-23]])</f>
        <v>100</v>
      </c>
      <c r="H108" s="10">
        <f>Tableau1[[#This Row],[capacité 23-24]]*Tableau1[[#This Row],[capacité proposée en %
(au regard du taux de confirmation IP S2 22-23)]]%</f>
        <v>37</v>
      </c>
    </row>
    <row r="109" spans="1:8" x14ac:dyDescent="0.2">
      <c r="A109" t="s">
        <v>216</v>
      </c>
      <c r="B109" t="s">
        <v>217</v>
      </c>
      <c r="C109" s="8">
        <v>60</v>
      </c>
      <c r="D109" s="8">
        <v>53</v>
      </c>
      <c r="E109" s="9">
        <v>0.8833333333333333</v>
      </c>
      <c r="F109">
        <v>70</v>
      </c>
      <c r="G109" s="2">
        <f>200-(Tableau1[[#This Row],[NB IP S2 22-23]]*100/Tableau1[[#This Row],[NB IAE 22-23]])</f>
        <v>111.66666666666667</v>
      </c>
      <c r="H109" s="10">
        <f>Tableau1[[#This Row],[capacité 23-24]]*Tableau1[[#This Row],[capacité proposée en %
(au regard du taux de confirmation IP S2 22-23)]]%</f>
        <v>78.166666666666671</v>
      </c>
    </row>
    <row r="110" spans="1:8" x14ac:dyDescent="0.2">
      <c r="A110" t="s">
        <v>218</v>
      </c>
      <c r="B110" t="s">
        <v>219</v>
      </c>
      <c r="C110" s="8">
        <v>34</v>
      </c>
      <c r="D110" s="8">
        <v>31</v>
      </c>
      <c r="E110" s="9">
        <v>0.91176470588235292</v>
      </c>
      <c r="F110">
        <v>35</v>
      </c>
      <c r="G110" s="2">
        <f>200-(Tableau1[[#This Row],[NB IP S2 22-23]]*100/Tableau1[[#This Row],[NB IAE 22-23]])</f>
        <v>108.82352941176471</v>
      </c>
      <c r="H110" s="10">
        <f>Tableau1[[#This Row],[capacité 23-24]]*Tableau1[[#This Row],[capacité proposée en %
(au regard du taux de confirmation IP S2 22-23)]]%</f>
        <v>38.088235294117652</v>
      </c>
    </row>
    <row r="111" spans="1:8" x14ac:dyDescent="0.2">
      <c r="A111" t="s">
        <v>220</v>
      </c>
      <c r="B111" t="s">
        <v>221</v>
      </c>
      <c r="C111" s="8">
        <v>76</v>
      </c>
      <c r="D111" s="8">
        <v>72</v>
      </c>
      <c r="E111" s="9">
        <v>0.94736842105263153</v>
      </c>
      <c r="F111">
        <v>70</v>
      </c>
      <c r="G111" s="2">
        <f>200-(Tableau1[[#This Row],[NB IP S2 22-23]]*100/Tableau1[[#This Row],[NB IAE 22-23]])</f>
        <v>105.26315789473684</v>
      </c>
      <c r="H111" s="10">
        <f>Tableau1[[#This Row],[capacité 23-24]]*Tableau1[[#This Row],[capacité proposée en %
(au regard du taux de confirmation IP S2 22-23)]]%</f>
        <v>73.68421052631578</v>
      </c>
    </row>
    <row r="112" spans="1:8" x14ac:dyDescent="0.2">
      <c r="A112" t="s">
        <v>222</v>
      </c>
      <c r="B112" t="s">
        <v>223</v>
      </c>
      <c r="C112" s="8">
        <v>77</v>
      </c>
      <c r="D112" s="8">
        <v>81</v>
      </c>
      <c r="E112" s="9">
        <v>1.051948051948052</v>
      </c>
      <c r="F112">
        <v>70</v>
      </c>
      <c r="G112" s="2">
        <v>100</v>
      </c>
      <c r="H112" s="10">
        <f>Tableau1[[#This Row],[capacité 23-24]]*Tableau1[[#This Row],[capacité proposée en %
(au regard du taux de confirmation IP S2 22-23)]]%</f>
        <v>70</v>
      </c>
    </row>
    <row r="113" spans="1:8" x14ac:dyDescent="0.2">
      <c r="A113" t="s">
        <v>224</v>
      </c>
      <c r="B113" t="s">
        <v>225</v>
      </c>
      <c r="C113" s="8">
        <v>55</v>
      </c>
      <c r="D113" s="8">
        <v>55</v>
      </c>
      <c r="E113" s="9">
        <v>1</v>
      </c>
      <c r="F113">
        <v>55</v>
      </c>
      <c r="G113" s="2">
        <f>200-(Tableau1[[#This Row],[NB IP S2 22-23]]*100/Tableau1[[#This Row],[NB IAE 22-23]])</f>
        <v>100</v>
      </c>
      <c r="H113" s="10">
        <f>Tableau1[[#This Row],[capacité 23-24]]*Tableau1[[#This Row],[capacité proposée en %
(au regard du taux de confirmation IP S2 22-23)]]%</f>
        <v>55</v>
      </c>
    </row>
    <row r="114" spans="1:8" x14ac:dyDescent="0.2">
      <c r="A114" t="s">
        <v>226</v>
      </c>
      <c r="B114" t="s">
        <v>227</v>
      </c>
      <c r="C114" s="8">
        <v>233</v>
      </c>
      <c r="D114" s="8">
        <v>236</v>
      </c>
      <c r="E114" s="9">
        <v>1.0128755364806867</v>
      </c>
      <c r="F114">
        <v>230</v>
      </c>
      <c r="G114" s="2">
        <v>100</v>
      </c>
      <c r="H114" s="10">
        <f>Tableau1[[#This Row],[capacité 23-24]]*Tableau1[[#This Row],[capacité proposée en %
(au regard du taux de confirmation IP S2 22-23)]]%</f>
        <v>230</v>
      </c>
    </row>
    <row r="115" spans="1:8" x14ac:dyDescent="0.2">
      <c r="A115" t="s">
        <v>228</v>
      </c>
      <c r="B115" t="s">
        <v>229</v>
      </c>
      <c r="C115" s="8">
        <v>76</v>
      </c>
      <c r="D115" s="8">
        <v>75</v>
      </c>
      <c r="E115" s="9">
        <v>0.98684210526315785</v>
      </c>
      <c r="F115">
        <v>70</v>
      </c>
      <c r="G115" s="2">
        <f>200-(Tableau1[[#This Row],[NB IP S2 22-23]]*100/Tableau1[[#This Row],[NB IAE 22-23]])</f>
        <v>101.31578947368421</v>
      </c>
      <c r="H115" s="10">
        <f>Tableau1[[#This Row],[capacité 23-24]]*Tableau1[[#This Row],[capacité proposée en %
(au regard du taux de confirmation IP S2 22-23)]]%</f>
        <v>70.921052631578945</v>
      </c>
    </row>
    <row r="116" spans="1:8" x14ac:dyDescent="0.2">
      <c r="A116" t="s">
        <v>230</v>
      </c>
      <c r="B116" t="s">
        <v>231</v>
      </c>
      <c r="C116" s="8">
        <v>35</v>
      </c>
      <c r="D116" s="8">
        <v>34</v>
      </c>
      <c r="E116" s="9">
        <v>0.97142857142857142</v>
      </c>
      <c r="F116">
        <v>35</v>
      </c>
      <c r="G116" s="2">
        <f>200-(Tableau1[[#This Row],[NB IP S2 22-23]]*100/Tableau1[[#This Row],[NB IAE 22-23]])</f>
        <v>102.85714285714286</v>
      </c>
      <c r="H116" s="10">
        <f>Tableau1[[#This Row],[capacité 23-24]]*Tableau1[[#This Row],[capacité proposée en %
(au regard du taux de confirmation IP S2 22-23)]]%</f>
        <v>36.000000000000007</v>
      </c>
    </row>
    <row r="117" spans="1:8" ht="25.5" x14ac:dyDescent="0.2">
      <c r="A117" t="s">
        <v>232</v>
      </c>
      <c r="B117" t="s">
        <v>233</v>
      </c>
      <c r="C117" s="8">
        <v>70</v>
      </c>
      <c r="D117" s="8">
        <v>0</v>
      </c>
      <c r="E117" s="9">
        <v>0</v>
      </c>
      <c r="G117" s="2">
        <v>100</v>
      </c>
      <c r="H117" s="10" t="s">
        <v>262</v>
      </c>
    </row>
    <row r="118" spans="1:8" ht="25.5" x14ac:dyDescent="0.2">
      <c r="A118" t="s">
        <v>234</v>
      </c>
      <c r="B118" t="s">
        <v>235</v>
      </c>
      <c r="C118" s="8">
        <v>32</v>
      </c>
      <c r="D118" s="8">
        <v>32</v>
      </c>
      <c r="E118" s="9">
        <v>1</v>
      </c>
      <c r="G118" s="2">
        <f>200-(Tableau1[[#This Row],[NB IP S2 22-23]]*100/Tableau1[[#This Row],[NB IAE 22-23]])</f>
        <v>100</v>
      </c>
      <c r="H118" s="10" t="s">
        <v>262</v>
      </c>
    </row>
    <row r="119" spans="1:8" x14ac:dyDescent="0.2">
      <c r="A119" t="s">
        <v>236</v>
      </c>
      <c r="B119" t="s">
        <v>237</v>
      </c>
      <c r="C119" s="8">
        <v>41</v>
      </c>
      <c r="D119" s="8">
        <v>39</v>
      </c>
      <c r="E119" s="9">
        <v>0.95121951219512191</v>
      </c>
      <c r="F119">
        <v>35</v>
      </c>
      <c r="G119" s="2">
        <f>200-(Tableau1[[#This Row],[NB IP S2 22-23]]*100/Tableau1[[#This Row],[NB IAE 22-23]])</f>
        <v>104.8780487804878</v>
      </c>
      <c r="H119" s="10">
        <f>Tableau1[[#This Row],[capacité 23-24]]*Tableau1[[#This Row],[capacité proposée en %
(au regard du taux de confirmation IP S2 22-23)]]%</f>
        <v>36.707317073170735</v>
      </c>
    </row>
    <row r="120" spans="1:8" x14ac:dyDescent="0.2">
      <c r="A120" t="s">
        <v>238</v>
      </c>
      <c r="B120" t="s">
        <v>239</v>
      </c>
      <c r="C120" s="8">
        <v>29</v>
      </c>
      <c r="D120" s="8">
        <v>29</v>
      </c>
      <c r="E120" s="9">
        <v>1</v>
      </c>
      <c r="F120">
        <v>35</v>
      </c>
      <c r="G120" s="2">
        <f>200-(Tableau1[[#This Row],[NB IP S2 22-23]]*100/Tableau1[[#This Row],[NB IAE 22-23]])</f>
        <v>100</v>
      </c>
      <c r="H120" s="10">
        <f>Tableau1[[#This Row],[capacité 23-24]]*Tableau1[[#This Row],[capacité proposée en %
(au regard du taux de confirmation IP S2 22-23)]]%</f>
        <v>35</v>
      </c>
    </row>
    <row r="121" spans="1:8" ht="25.5" x14ac:dyDescent="0.2">
      <c r="A121" t="s">
        <v>240</v>
      </c>
      <c r="B121" t="s">
        <v>241</v>
      </c>
      <c r="C121" s="8">
        <v>30</v>
      </c>
      <c r="D121" s="8">
        <v>29</v>
      </c>
      <c r="E121" s="9">
        <v>0.96666666666666667</v>
      </c>
      <c r="G121" s="2">
        <f>200-(Tableau1[[#This Row],[NB IP S2 22-23]]*100/Tableau1[[#This Row],[NB IAE 22-23]])</f>
        <v>103.33333333333333</v>
      </c>
      <c r="H121" s="10" t="s">
        <v>262</v>
      </c>
    </row>
    <row r="122" spans="1:8" x14ac:dyDescent="0.2">
      <c r="A122" t="s">
        <v>242</v>
      </c>
      <c r="B122" t="s">
        <v>243</v>
      </c>
      <c r="C122" s="8">
        <v>130</v>
      </c>
      <c r="D122" s="8">
        <v>117</v>
      </c>
      <c r="E122" s="9">
        <v>0.9</v>
      </c>
      <c r="F122">
        <v>140</v>
      </c>
      <c r="G122" s="2">
        <f>200-(Tableau1[[#This Row],[NB IP S2 22-23]]*100/Tableau1[[#This Row],[NB IAE 22-23]])</f>
        <v>110</v>
      </c>
      <c r="H122" s="10">
        <f>Tableau1[[#This Row],[capacité 23-24]]*Tableau1[[#This Row],[capacité proposée en %
(au regard du taux de confirmation IP S2 22-23)]]%</f>
        <v>154</v>
      </c>
    </row>
    <row r="123" spans="1:8" x14ac:dyDescent="0.2">
      <c r="A123" t="s">
        <v>244</v>
      </c>
      <c r="B123" t="s">
        <v>245</v>
      </c>
      <c r="C123" s="8">
        <v>192</v>
      </c>
      <c r="D123" s="8">
        <v>168</v>
      </c>
      <c r="E123" s="9">
        <v>0.875</v>
      </c>
      <c r="F123">
        <v>210</v>
      </c>
      <c r="G123" s="2">
        <f>200-(Tableau1[[#This Row],[NB IP S2 22-23]]*100/Tableau1[[#This Row],[NB IAE 22-23]])</f>
        <v>112.5</v>
      </c>
      <c r="H123" s="10">
        <f>Tableau1[[#This Row],[capacité 23-24]]*Tableau1[[#This Row],[capacité proposée en %
(au regard du taux de confirmation IP S2 22-23)]]%</f>
        <v>236.25</v>
      </c>
    </row>
    <row r="124" spans="1:8" x14ac:dyDescent="0.2">
      <c r="A124" t="s">
        <v>246</v>
      </c>
      <c r="B124" t="s">
        <v>247</v>
      </c>
      <c r="C124" s="8">
        <v>89</v>
      </c>
      <c r="D124" s="8">
        <v>78</v>
      </c>
      <c r="E124" s="9">
        <v>0.8764044943820225</v>
      </c>
      <c r="F124">
        <v>70</v>
      </c>
      <c r="G124" s="2">
        <f>200-(Tableau1[[#This Row],[NB IP S2 22-23]]*100/Tableau1[[#This Row],[NB IAE 22-23]])</f>
        <v>112.35955056179775</v>
      </c>
      <c r="H124" s="10">
        <f>Tableau1[[#This Row],[capacité 23-24]]*Tableau1[[#This Row],[capacité proposée en %
(au regard du taux de confirmation IP S2 22-23)]]%</f>
        <v>78.651685393258418</v>
      </c>
    </row>
    <row r="125" spans="1:8" ht="25.5" x14ac:dyDescent="0.2">
      <c r="A125" t="s">
        <v>248</v>
      </c>
      <c r="B125" t="s">
        <v>249</v>
      </c>
      <c r="C125" s="8">
        <v>57</v>
      </c>
      <c r="D125" s="8">
        <v>57</v>
      </c>
      <c r="E125" s="9">
        <v>1</v>
      </c>
      <c r="G125" s="2">
        <f>200-(Tableau1[[#This Row],[NB IP S2 22-23]]*100/Tableau1[[#This Row],[NB IAE 22-23]])</f>
        <v>100</v>
      </c>
      <c r="H125" s="10" t="s">
        <v>262</v>
      </c>
    </row>
    <row r="126" spans="1:8" ht="25.5" x14ac:dyDescent="0.2">
      <c r="A126" t="s">
        <v>250</v>
      </c>
      <c r="B126" t="s">
        <v>249</v>
      </c>
      <c r="C126" s="8">
        <v>29</v>
      </c>
      <c r="D126" s="8">
        <v>29</v>
      </c>
      <c r="E126" s="9">
        <v>1</v>
      </c>
      <c r="G126" s="2">
        <f>200-(Tableau1[[#This Row],[NB IP S2 22-23]]*100/Tableau1[[#This Row],[NB IAE 22-23]])</f>
        <v>100</v>
      </c>
      <c r="H126" s="10" t="s">
        <v>262</v>
      </c>
    </row>
    <row r="127" spans="1:8" ht="25.5" x14ac:dyDescent="0.2">
      <c r="A127" t="s">
        <v>251</v>
      </c>
      <c r="B127" t="s">
        <v>249</v>
      </c>
      <c r="C127" s="8">
        <v>95</v>
      </c>
      <c r="D127" s="8">
        <v>95</v>
      </c>
      <c r="E127" s="9">
        <v>1</v>
      </c>
      <c r="G127" s="2">
        <f>200-(Tableau1[[#This Row],[NB IP S2 22-23]]*100/Tableau1[[#This Row],[NB IAE 22-23]])</f>
        <v>100</v>
      </c>
      <c r="H127" s="10" t="s">
        <v>262</v>
      </c>
    </row>
  </sheetData>
  <pageMargins left="0.7" right="0.7" top="0.75" bottom="0.75" header="0.3" footer="0.3"/>
  <pageSetup paperSize="9" orientation="portrait" horizontalDpi="1200" verticalDpi="120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Utilisateur Windows</cp:lastModifiedBy>
  <dcterms:created xsi:type="dcterms:W3CDTF">2023-09-11T12:48:15Z</dcterms:created>
  <dcterms:modified xsi:type="dcterms:W3CDTF">2023-09-12T09:01:05Z</dcterms:modified>
</cp:coreProperties>
</file>